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S:\PRIVADO\Fondos\0 A PROGRAMA 21-27\5 FICHAS V 1.1\0 ENV REC SG\_FICHAS DEFINITIVAS V.1.1 ENV\"/>
    </mc:Choice>
  </mc:AlternateContent>
  <xr:revisionPtr revIDLastSave="0" documentId="13_ncr:1_{79B15009-78DD-4246-B8BA-F2C33A36845B}"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8085" yWindow="885" windowWidth="11415" windowHeight="8295"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6" i="3" l="1"/>
  <c r="D35" i="3"/>
  <c r="E36" i="3" l="1"/>
  <c r="E37" i="3" s="1"/>
  <c r="F36" i="3"/>
  <c r="G36" i="3"/>
  <c r="G37" i="3" s="1"/>
  <c r="H36" i="3"/>
  <c r="H37" i="3" s="1"/>
  <c r="E35" i="3"/>
  <c r="F35" i="3"/>
  <c r="G35" i="3"/>
  <c r="H35" i="3"/>
  <c r="F37" i="3"/>
  <c r="D37" i="3"/>
  <c r="J34" i="3" l="1"/>
  <c r="J31" i="3"/>
  <c r="J28" i="3"/>
  <c r="J25" i="3"/>
  <c r="J36" i="3"/>
  <c r="J37" i="3"/>
  <c r="J38" i="3"/>
  <c r="J39" i="3"/>
  <c r="J40" i="3"/>
  <c r="J41" i="3"/>
  <c r="J42" i="3"/>
  <c r="J43" i="3"/>
  <c r="J35" i="3"/>
  <c r="A33" i="3"/>
  <c r="A34" i="3"/>
  <c r="A32" i="3"/>
  <c r="A30" i="3"/>
  <c r="A31" i="3"/>
  <c r="A29" i="3"/>
  <c r="A28" i="3"/>
  <c r="A27" i="3"/>
  <c r="A26" i="3"/>
  <c r="A25" i="3"/>
  <c r="A24" i="3"/>
  <c r="A23" i="3"/>
</calcChain>
</file>

<file path=xl/sharedStrings.xml><?xml version="1.0" encoding="utf-8"?>
<sst xmlns="http://schemas.openxmlformats.org/spreadsheetml/2006/main" count="953" uniqueCount="621">
  <si>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</si>
  <si>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</si>
  <si>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</si>
  <si>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</si>
  <si>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</si>
  <si>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</si>
  <si>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</si>
  <si>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</si>
  <si>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</si>
  <si>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</si>
  <si>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</si>
  <si>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</si>
  <si>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</si>
  <si>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</si>
  <si>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</si>
  <si>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</si>
  <si>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</si>
  <si>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</si>
  <si>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</si>
  <si>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</si>
  <si>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</si>
  <si>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</si>
  <si>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</si>
  <si>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</si>
  <si>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</si>
  <si>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</si>
  <si>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</si>
  <si>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</si>
  <si>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</si>
  <si>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</si>
  <si>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</si>
  <si>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</si>
  <si>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</si>
  <si>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</si>
  <si>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</si>
  <si>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</si>
  <si>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</si>
  <si>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</si>
  <si>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</si>
  <si>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</si>
  <si>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</si>
  <si>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</si>
  <si>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</si>
  <si>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</si>
  <si>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</si>
  <si>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</si>
  <si>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</si>
  <si>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</si>
  <si>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</si>
  <si>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</si>
  <si>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</si>
  <si>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</si>
  <si>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</si>
  <si>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</si>
  <si>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</si>
  <si>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</si>
  <si>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</si>
  <si>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</si>
  <si>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</si>
  <si>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</si>
  <si>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</si>
  <si>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</si>
  <si>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</si>
  <si>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</si>
  <si>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</si>
  <si>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</si>
  <si>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</si>
  <si>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</si>
  <si>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</si>
  <si>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</si>
  <si>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</si>
  <si>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</si>
  <si>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</si>
  <si>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</si>
  <si>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</si>
  <si>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</si>
  <si>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</si>
  <si>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</si>
  <si>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</si>
  <si>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</si>
  <si>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</si>
  <si>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</si>
  <si>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</si>
  <si>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</si>
  <si>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</si>
  <si>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</si>
  <si>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</si>
  <si>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</si>
  <si>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</si>
  <si>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</si>
  <si>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</si>
  <si>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</si>
  <si>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</si>
  <si>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</si>
  <si>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</si>
  <si>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</si>
  <si>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</si>
  <si>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</si>
  <si>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</si>
  <si>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</si>
  <si>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</si>
  <si>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</si>
  <si>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</si>
  <si>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</si>
  <si>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</si>
  <si>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</si>
  <si>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</si>
  <si>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</si>
  <si>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</si>
  <si>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</si>
  <si>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</si>
  <si>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</si>
  <si>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</si>
  <si>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</si>
  <si>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</si>
  <si>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</si>
  <si>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</si>
  <si>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</si>
  <si>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</si>
  <si>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</si>
  <si>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</si>
  <si>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</si>
  <si>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</si>
  <si>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</si>
  <si>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</si>
  <si>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</si>
  <si>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</si>
  <si>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</si>
  <si>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</si>
  <si>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</si>
  <si>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</si>
  <si>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</si>
  <si>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</si>
  <si>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</si>
  <si>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</si>
  <si>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</si>
  <si>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</si>
  <si>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</si>
  <si>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</si>
  <si>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</si>
  <si>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</si>
  <si>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</si>
  <si>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</si>
  <si>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</si>
  <si>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</si>
  <si>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</si>
  <si>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</si>
  <si>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</si>
  <si>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</si>
  <si>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</si>
  <si>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</si>
  <si>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</si>
  <si>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</si>
  <si>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</si>
  <si>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</si>
  <si>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</si>
  <si>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</si>
  <si>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</si>
  <si>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</si>
  <si>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</si>
  <si>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</si>
  <si>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</si>
  <si>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</si>
  <si>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</si>
  <si>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</si>
  <si>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</si>
  <si>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</si>
  <si>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</si>
  <si>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</si>
  <si>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</si>
  <si>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</si>
  <si>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</si>
  <si>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</si>
  <si>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</si>
  <si>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</si>
  <si>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</si>
  <si>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</si>
  <si>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</si>
  <si>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</si>
  <si>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</si>
  <si>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</si>
  <si>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</si>
  <si>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</si>
  <si>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</si>
  <si>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</si>
  <si>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</si>
  <si>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</si>
  <si>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</si>
  <si>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</si>
  <si>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</si>
  <si>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</si>
  <si>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</si>
  <si>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</si>
  <si>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</si>
  <si>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</si>
  <si>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</si>
  <si>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</si>
  <si>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</si>
  <si>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</si>
  <si>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</si>
  <si>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</si>
  <si>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</si>
  <si>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</si>
  <si>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</si>
  <si>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</si>
  <si>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</si>
  <si>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</si>
  <si>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</si>
  <si>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</si>
  <si>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</si>
  <si>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</si>
  <si>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</si>
  <si>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</si>
  <si>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</si>
  <si>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</si>
  <si>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</si>
  <si>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</si>
  <si>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</si>
  <si>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</si>
  <si>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</si>
  <si>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</si>
  <si>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</si>
  <si>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</si>
  <si>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</si>
  <si>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</si>
  <si>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</si>
  <si>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</si>
  <si>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</si>
  <si>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</si>
  <si>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</si>
  <si>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</si>
  <si>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</si>
  <si>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</si>
  <si>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</si>
  <si>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</si>
  <si>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</si>
  <si>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</si>
  <si>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</si>
  <si>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</si>
  <si>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</si>
  <si>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</si>
  <si>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</si>
  <si>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</si>
  <si>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</si>
  <si>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</si>
  <si>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</si>
  <si>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</si>
  <si>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</si>
  <si>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</si>
  <si>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</si>
  <si>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</si>
  <si>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</si>
  <si>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</si>
  <si>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</si>
  <si>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</si>
  <si>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</si>
  <si>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</si>
  <si>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</si>
  <si>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</si>
  <si>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</si>
  <si>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</si>
  <si>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</si>
  <si>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</si>
  <si>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</si>
  <si>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</si>
  <si>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</si>
  <si>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</si>
  <si>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</si>
  <si>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</si>
  <si>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</si>
  <si>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</si>
  <si>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</si>
  <si>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</si>
  <si>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</si>
  <si>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</si>
  <si>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</si>
  <si>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</si>
  <si>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</si>
  <si>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</si>
  <si>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</si>
  <si>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</si>
  <si>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</si>
  <si>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</si>
  <si>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</si>
  <si>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</si>
  <si>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</si>
  <si>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</si>
  <si>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</si>
  <si>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</si>
  <si>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</si>
  <si>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</si>
  <si>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</si>
  <si>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</si>
  <si>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</si>
  <si>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</si>
  <si>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</si>
  <si>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</si>
  <si>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</si>
  <si>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</si>
  <si>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</si>
  <si>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</si>
  <si>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</si>
  <si>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</si>
  <si>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</si>
  <si>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</si>
  <si>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</si>
  <si>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</si>
  <si>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</si>
  <si>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</si>
  <si>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</si>
  <si>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</si>
  <si>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</si>
  <si>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</si>
  <si>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</si>
  <si>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</si>
  <si>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</si>
  <si>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</si>
  <si>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</si>
  <si>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</si>
  <si>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</si>
  <si>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</si>
  <si>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</si>
  <si>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</si>
  <si>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</si>
  <si>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</si>
  <si>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</si>
  <si>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</si>
  <si>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</si>
  <si>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</si>
  <si>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</si>
  <si>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</si>
  <si>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</si>
  <si>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</si>
  <si>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</si>
  <si>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</si>
  <si>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</si>
  <si>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</si>
  <si>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</si>
  <si>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</si>
  <si>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</si>
  <si>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</si>
  <si>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</si>
  <si>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</si>
  <si>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</si>
  <si>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</si>
  <si>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</si>
  <si>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</si>
  <si>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</si>
  <si>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</si>
  <si>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</si>
  <si>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</si>
  <si>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</si>
  <si>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</si>
  <si>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</si>
  <si>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</si>
  <si>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</si>
  <si>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</si>
  <si>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</si>
  <si>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</si>
  <si>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</si>
  <si>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</si>
  <si>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</si>
  <si>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</si>
  <si>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</si>
  <si>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</si>
  <si>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</si>
  <si>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</si>
  <si>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</si>
  <si>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</si>
  <si>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</si>
  <si>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</si>
  <si>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</si>
  <si>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</si>
  <si>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</si>
  <si>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</si>
  <si>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</si>
  <si>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</si>
  <si>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</si>
  <si>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</si>
  <si>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</si>
  <si>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</si>
  <si>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</si>
  <si>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</si>
  <si>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</si>
  <si>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</si>
  <si>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</si>
  <si>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</si>
  <si>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</si>
  <si>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</si>
  <si>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</si>
  <si>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</si>
  <si>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</si>
  <si>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</si>
  <si>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</si>
  <si>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</si>
  <si>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</si>
  <si>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</si>
  <si>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</si>
  <si>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</si>
  <si>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</si>
  <si>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</si>
  <si>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</si>
  <si>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</si>
  <si>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</si>
  <si>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</si>
  <si>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</si>
  <si>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</si>
  <si>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</si>
  <si>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</si>
  <si>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</si>
  <si>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</si>
  <si>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</si>
  <si>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</si>
  <si>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</si>
  <si>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</si>
  <si>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</si>
  <si>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</si>
  <si>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</si>
  <si>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</si>
  <si>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</si>
  <si>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</si>
  <si>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</si>
  <si>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</si>
  <si>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</si>
  <si>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</si>
  <si>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</si>
  <si>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</si>
  <si>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</si>
  <si>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</si>
  <si>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</si>
  <si>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</si>
  <si>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</si>
  <si>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</si>
  <si>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</si>
  <si>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</si>
  <si>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</si>
  <si>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</si>
  <si>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</si>
  <si>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</si>
  <si>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</si>
  <si>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</si>
  <si>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</si>
  <si>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</si>
  <si>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</si>
  <si>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</si>
  <si>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</si>
  <si>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</si>
  <si>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</si>
  <si>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</si>
  <si>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</si>
  <si>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</si>
  <si>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</si>
  <si>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</si>
  <si>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</si>
  <si>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</si>
  <si>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</si>
  <si>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</si>
  <si>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</si>
  <si>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</si>
  <si>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</si>
  <si>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</si>
  <si>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</si>
  <si>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</si>
  <si>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</si>
  <si>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</si>
  <si>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</si>
  <si>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</si>
  <si>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</si>
  <si>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</si>
  <si>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</si>
  <si>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</si>
  <si>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</si>
  <si>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</si>
  <si>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</si>
  <si>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</si>
  <si>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</si>
  <si>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</si>
  <si>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</si>
  <si>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</si>
  <si>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</si>
  <si>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</si>
  <si>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</si>
  <si>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</si>
  <si>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</si>
  <si>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</si>
  <si>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</si>
  <si>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</si>
  <si>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</si>
  <si>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</si>
  <si>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</si>
  <si>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</si>
  <si>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</si>
  <si>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</si>
  <si>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</si>
  <si>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</si>
  <si>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</si>
  <si>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</si>
  <si>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</si>
  <si>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</si>
  <si>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</si>
  <si>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</si>
  <si>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</si>
  <si>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</si>
  <si>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</si>
  <si>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</si>
  <si>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</si>
  <si>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</si>
  <si>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</si>
  <si>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</si>
  <si>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</si>
  <si>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</si>
  <si>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</si>
  <si>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</si>
  <si>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</si>
  <si>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</si>
  <si>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</si>
  <si>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</si>
  <si>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</si>
  <si>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</si>
  <si>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</si>
  <si>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</si>
  <si>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</si>
  <si>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</si>
  <si>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</si>
  <si>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</si>
  <si>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</si>
  <si>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</si>
  <si>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</si>
  <si>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</si>
  <si>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</si>
  <si>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</si>
  <si>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</si>
  <si>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</si>
  <si>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</si>
  <si>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</si>
  <si>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</si>
  <si>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</si>
  <si>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</si>
  <si>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</si>
  <si>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</si>
  <si>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</si>
  <si>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</si>
  <si>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</si>
  <si>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</si>
  <si>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</si>
  <si>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</si>
  <si>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</si>
  <si>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</si>
  <si>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</si>
  <si>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</si>
  <si>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</si>
  <si>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</si>
  <si>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</si>
  <si>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</si>
  <si>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</si>
  <si>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</si>
  <si>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</si>
  <si>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</si>
  <si>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</si>
  <si>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</si>
  <si>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</si>
  <si>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</si>
  <si>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</si>
  <si>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</si>
  <si>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</si>
  <si>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</si>
  <si>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</si>
  <si>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</si>
  <si>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</si>
  <si>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</si>
  <si>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</si>
  <si>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</si>
  <si>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</si>
  <si>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</si>
  <si>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</si>
  <si>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</si>
  <si>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</si>
  <si>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</si>
  <si>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</si>
  <si>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</si>
  <si>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</si>
  <si>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</si>
  <si>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</si>
  <si>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</si>
  <si>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</si>
  <si>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</si>
  <si>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</si>
  <si>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</si>
  <si>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</si>
  <si>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Compromisos agroambientales en superficies agrarias (6501.5 SIGC) protección de la avifauna</t>
  </si>
  <si>
    <t xml:space="preserve">O.14: Número de hectáreas (excluida la silvicultura) o número de otras unidades cubiertas por compromisos medioambientales/climáticos más exigentes que los requisitos obligatorios </t>
  </si>
  <si>
    <t>SI</t>
  </si>
  <si>
    <t xml:space="preserve">Esta intervención va destinada a la mejorar de la calidad del hábitat de las especies esteparias y a la reducción de la mortalidad asociada a las labores agrícolas.
Las aves esteparias son, tal vez, el grupo de aves más estrechamente relacionado con el mundo agrario, al encontrar en los cultivos herbáceos extensivos su hábitat prioritario y casi único, al haber desaparecido, casi por completo, las estepas naturales de las que proceden.
Últimamente se está produciendo una disminución de estas poblaciones de avifauna debido a la continua reducción o incluso el abandono de las superficies dedicadas a cereal de secano, ante la falta de rentabilidad, fundamentalmente, en las zonas menos productivas, a la intensificación de estos cultivos para optimizar rendimientos, a la pérdida de los barbechos, a la eliminación de lindes, etc., por lo que toda esta problemática agrícola pone en peligro las
poblaciones de esa avifauna ligada a medios agrarios, siendo esta Comunidad Autónoma de Extremadura, uno de los mayores refugios europeos de las mismas.
Los usos agrarios tradicionales en zonas pseudoesteparias ocupan una gran extensión en nuestra Comunidad Autónoma, principalmente dedicadas al cultivo de cereales de secano o leguminosas, barbechos, rastrojos, etc., que conforman el hábitat donde se desarrollan un grupo de aves denominadas esteparias, a las cuales las podríamos llamar aves agrícolas.
Se trata, por tanto, de realizar labores tradicionales de cultivo que permitan mantener o incrementar la biodiversidad, creando un hábitat más favorable para la alimentación, nidificación y cobijo de la fauna esteparia asociada y, de esta manera, consolidar la presencia de poblaciones estables de este tipo de fauna.
</t>
  </si>
  <si>
    <t>ZONA 1</t>
  </si>
  <si>
    <t>SUBVENCIÓN</t>
  </si>
  <si>
    <t>Hectáreas</t>
  </si>
  <si>
    <t>NO</t>
  </si>
  <si>
    <t>ZONA 2</t>
  </si>
  <si>
    <t>AVES ESTEPARIAS_TRANSICIÓN</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</si>
  <si>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</si>
  <si>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t xml:space="preserve">Ley 39/2015, de 1 de octubre, del Procedimiento Administrativo Común de las Administraciones Públicas (BOE n º 236 de 2 octubre 2015)
Ley 38/2003, de 17 de noviembre, General de Subvenciones (BOE nº 276 de 18 noviembre 2003)
Ley 6/2011, de 23 de marzo de Subvenciones de la Comunidad Autónoma de Extremadura (DOE nº 59 de 25 marzo 2011)            </t>
  </si>
  <si>
    <t>hectáreas</t>
  </si>
  <si>
    <t>IMPORTE UNIFORME</t>
  </si>
  <si>
    <t>El importe unitario de la prima se establece en 115 €/ha de superficie indemnizable inicial, determinada tras modulación. Se establece un importe uniforme que se corresponde con la previsión tras la aplicación de la regresividad de la prima,  según el tamaño de la explotación.</t>
  </si>
  <si>
    <t>El importe unitario de la prima se establece en 165 €/ha de superficie indemnizable inicial, determinada tras modulación. Se establece un importe uniforme que se corresponde con la previsión tras la aplicación de la regresividad de la prima,  según el tamaño de la explotación.</t>
  </si>
  <si>
    <r>
      <t>Los pagos se concederán sobre la base de los costes adicionales y pérdidas de ingresos.
El importe de la ayuda compensará a los beneficiarios y beneficiarias por la totalidad o parte de los costes y pérdidas de ingresos resultantes de los compromisos contraídos.
El importe de la ayuda se certificará por</t>
    </r>
    <r>
      <rPr>
        <sz val="12"/>
        <color rgb="FFFF0000"/>
        <rFont val="Times New Roman"/>
        <family val="1"/>
      </rPr>
      <t xml:space="preserve"> un órgano independiente de las
autoridades encargadas de aplicar el intervención y que posea los conocimientos técnicos adecuados.</t>
    </r>
  </si>
  <si>
    <t>Importe unitario medio resultante de aplicar las distintas primas unitarias y su regresibidad según el tamaño de la explotación, en las actuaciones del programa operativo 2014-2022 de la operación Aves esteparias.</t>
  </si>
  <si>
    <t>Compromisos medioambientales, climáticos y demás compromisos de gestión (Art. 70)</t>
  </si>
  <si>
    <r>
      <rPr>
        <b/>
        <sz val="12"/>
        <color theme="1"/>
        <rFont val="Times New Roman"/>
        <family val="1"/>
      </rPr>
      <t>BENEFICIARIOS</t>
    </r>
    <r>
      <rPr>
        <sz val="12"/>
        <color theme="1"/>
        <rFont val="Times New Roman"/>
        <family val="1"/>
      </rPr>
      <t xml:space="preserve">:
Protección de aves esteparias en ZEPAs y/o ZECs:
- Los agricultores o grupos de agricultores titulares de explotaciones agrarias y otros beneficiarios que suscriban voluntariamente compromisos de gestión que se consideran beneficiosos para alcanzar los objetivos específicos mencionados.
</t>
    </r>
    <r>
      <rPr>
        <b/>
        <sz val="12"/>
        <color theme="1"/>
        <rFont val="Times New Roman"/>
        <family val="1"/>
      </rPr>
      <t>CONDICIONES DE ADMISIBILIDAD:</t>
    </r>
    <r>
      <rPr>
        <sz val="12"/>
        <color theme="1"/>
        <rFont val="Times New Roman"/>
        <family val="1"/>
      </rPr>
      <t xml:space="preserve">
Protección de aves esteparias en ZEPAs y/o ZECs:
1. Los agricultores o grupos de agricultores titulares deberán tener sus explotaciones agrarias inscritas en el Registro de Explotaciones de la Consejería competente o encontrarse recogidas en la actualización obligatoria de referido Registro, realizada mediante la Solicitud Única.
2. Son elegibles las Zonas de Especial Protección de Aves (ZEPAs) y las Zonas de Especial Conservación (ZECs), de aves esteparias, de la Red Natura 2000, de la Comunidad Autónoma de Extremadura.
3. Serán admisibles aquellas explotaciones que tengan una superficie mínima de siembra de cultivos herbáceos de secano de 3 ha.</t>
    </r>
  </si>
  <si>
    <t>EXT65015_01</t>
  </si>
  <si>
    <t>EXT65015_02</t>
  </si>
  <si>
    <t>EXT65015_03</t>
  </si>
  <si>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Héctareas</t>
    </r>
    <r>
      <rPr>
        <b/>
        <sz val="12"/>
        <color theme="1"/>
        <rFont val="Times New Roman"/>
        <family val="1"/>
      </rPr>
      <t>). Si hay otros totales se indicarán</t>
    </r>
  </si>
  <si>
    <r>
      <t xml:space="preserve">Tipo de ayuda SIGC                                                                                                                                                                                                                                                                                                                                                       </t>
    </r>
    <r>
      <rPr>
        <sz val="12"/>
        <color rgb="FF0070C0"/>
        <rFont val="Times New Roman"/>
        <family val="1"/>
      </rPr>
      <t xml:space="preserve">Deberán cumplir, al menos, con los siguientes </t>
    </r>
    <r>
      <rPr>
        <b/>
        <u/>
        <sz val="12"/>
        <color rgb="FF0070C0"/>
        <rFont val="Times New Roman"/>
        <family val="1"/>
      </rPr>
      <t>COMPROMISOS</t>
    </r>
    <r>
      <rPr>
        <sz val="12"/>
        <color rgb="FF0070C0"/>
        <rFont val="Times New Roman"/>
        <family val="1"/>
      </rPr>
      <t>:
a) Acreditar o realizar la formación específica establecida o contar con el asesoramiento técnico adecuado.
b) No realizar labores de siega o cosecha antes del 1 de julio en toda la superficie comprometida anualmente y en caso de encontrar algún nido de especies de aves esteparias deberán protegerse dichos nidos con un rodal de 25 m², que deberá mantenerse hasta el 15 de Septiembre, todoe ello, salvo causas excepcionales (riesgos altos de incendios, problemas fitosanitarios, etc...).
c) No cosechar el 10 % de la superficie cultivada. Esta superficie mantiene la cobertura vegetal en un entorno de rastrojo y será destinada a la alimentación y refugio de la fauna esteparia, por lo que no podrá tener ningún tipo de aprovechamiento (agrícola y/o ganadero), hasta el 15 de Septiembre.
d) Prohibición de realizar labores agrícolas de alzado y binado en las parcelas comprometidas durante el período comprometido entre el 1 de abril y el 1 de agosto.
De forma genérica, en todos ellos, se mantendrá en los años siguientes, al menos, el 70% de la superficie sujeta al compromiso suscrito inicialmente.</t>
    </r>
  </si>
  <si>
    <r>
      <t xml:space="preserve">R.31      </t>
    </r>
    <r>
      <rPr>
        <b/>
        <sz val="12"/>
        <color rgb="FF0070C0"/>
        <rFont val="Times New Roman"/>
        <family val="1"/>
      </rPr>
      <t>R33</t>
    </r>
  </si>
  <si>
    <r>
      <t xml:space="preserve">R.31     </t>
    </r>
    <r>
      <rPr>
        <b/>
        <sz val="12"/>
        <color rgb="FF0070C0"/>
        <rFont val="Times New Roman"/>
        <family val="1"/>
      </rPr>
      <t xml:space="preserve"> R33</t>
    </r>
  </si>
  <si>
    <r>
      <rPr>
        <b/>
        <sz val="12"/>
        <color rgb="FF0070C0"/>
        <rFont val="Times New Roman"/>
        <family val="1"/>
      </rPr>
      <t>CONDICIONES DE ADMISIBILIDAD:</t>
    </r>
    <r>
      <rPr>
        <sz val="12"/>
        <color rgb="FF0070C0"/>
        <rFont val="Times New Roman"/>
        <family val="1"/>
      </rPr>
      <t xml:space="preserve">
Protección de aves esteparias en ZEPAs y/o ZECs:
1. Los agricultores o grupos de agricultores titulares deberán tener sus explotaciones agrarias inscritas en el Registro de Explotaciones de la Consejería competente o encontrarse recogidas en la actualización obligatoria de referido Registro, realizada mediante la Solicitud Única.
2. Son elegibles las Zonas de Especial Protección de Aves (ZEPAs) y las Zonas de Especial Conservación (ZECs), de aves esteparias, de la Red Natura 2000, de la Comunidad Autónoma de Extremadura.
3. Serán admisibles aquellas explotaciones que tengan una superficie mínima de siembra de cultivos herbáceos de secano de 3 ha.</t>
    </r>
  </si>
  <si>
    <r>
      <t xml:space="preserve">OBJETIVOS Y CONTENIDO: 
</t>
    </r>
    <r>
      <rPr>
        <sz val="12"/>
        <rFont val="Times New Roman"/>
        <family val="1"/>
      </rPr>
      <t xml:space="preserve">Esta intervención va destinada a la mejorar de la calidad del hábitat de las especies esteparias y a la reducción de la mortalidad asociada a las labores agrícolas.
Las aves esteparias son, tal vez, el grupo de aves más estrechamente relacionado con el mundo agrario, al encontrar en los cultivos herbáceos extensivos su hábitat prioritario y casi único, al haber desaparecido, casi por completo, las estepas naturales de las que proceden.
Últimamente se está produciendo una disminución de estas poblaciones de avifauna debido a la continua reducción o incluso el abandono de las superficies dedicadas a cereal de secano, ante la falta de rentabilidad, fundamentalmente, en las zonas menos productivas, a la intensificación de estos cultivos para optimizar rendimientos, a la pérdida de los barbechos, a la eliminación de lindes, etc., por lo que toda esta problemática agrícola pone en peligro las poblaciones de esa avifauna ligada a medios agrarios, siendo esta Comunidad Autónoma de Extremadura, uno de los mayores refugios europeos de las mismas.
Los usos agrarios tradicionales en zonas pseudoesteparias ocupan una gran extensión en nuestra Comunidad Autónoma, principalmente dedicadas al cultivo de cereales de secano o leguminosas, barbechos, rastrojos, etc., que conforman el hábitat donde se desarrollan un grupo de aves denominadas esteparias, a las cuales las podríamos llamar aves agrícolas.
Se trata, por tanto, de realizar labores tradicionales de cultivo que permitan mantener o incrementar la biodiversidad, creando un hábitat más favorable para la alimentación, nidificación y cobijo de la fauna esteparia asociada y, de esta manera, consolidar la presencia de poblaciones estables de este tipo de fauna.
Los compromisos asociados a esta intervención están enfocados a mejorar la calidad del hábitat de las especies esteparias y a la reducción de la mortandad asociada a las labores agrícolas.
Se programa esta intervención con el objetivo de mantener y/o mejorar las condiciones para la avifauna de las zonas de hábitats, principalmente, esteparios mediante la implementación de técnicas agronómicas que las favorezcan.     
</t>
    </r>
    <r>
      <rPr>
        <b/>
        <u/>
        <sz val="12"/>
        <color rgb="FF0070C0"/>
        <rFont val="Times New Roman"/>
        <family val="1"/>
      </rPr>
      <t xml:space="preserve">                                                                                                                                                                                                                                                                                                                                          COMPLEMENTARIEDAD:   
                                                                                                                                                                                                                                                                                                             </t>
    </r>
    <r>
      <rPr>
        <sz val="12"/>
        <color rgb="FF0070C0"/>
        <rFont val="Times New Roman"/>
        <family val="1"/>
      </rPr>
      <t>Estos pagos se efectuarán para compensar, total o parcialmente, los compromisos que vayan más allá de los requisitos legales de gestión y las normas BCAM, requisitos mínimos pertinentes para el uso de productos fertilizantes y fitosanitarios, bienestar animal, así como de otras condiciones obligatorias pertinentes establecidas por el Derecho Nacional y de la Unión. De la misma manera, no se tendrán en consideración para su valoración en la prima, aquellos compromisos que pudieran intervenir en el desarrollo de los ecoRregímenes, evitando con ello la doble financiación.
Estas prácticas son complementarias con los ecoesquemas del primer pilar y suponen compromisos distintos. 
Los ecoesquemas, diseñados son determinadas prácticas que no implican requerimientos de la producción integrada. Así, respecto a los siete ecoesquemas diseñados en España:
Pastoreo extensivo (P1). Esta práctica consiste en el pastoreo extensivo de manera efectiva, con animales propios, durante un período mínimo de entre 90 y 120 días al año, de forma continua o discontinua, respetando criterios de cargas ganaderas mínimas y máximas. 
Siega sostenible o mantenimiento de márgenes sin segar (P2). Consiste en una siega sostenible, con un número menor de cortes al año o, alternativamente, en el mantenimiento de márgenes sin segar y de elementos del paisaje o elementos estructurales como muros o setos, en un porcentaje mínimo del 7 % de la superficie de pastos de siega de la explotación.
Rotación de cultivos (P3). Consiste en una rotación de cultivos que comprenda, como regla general, el cambio de cultivo cada año de, al menos, el 40 % de la superficie de tierras de cultivos herbáceos acogidas a esta práctica, pudiéndose reducir este porcentaje hasta el 25 %, por causas justificadas determinadas por la autoridad competente, en particular, cuando las especies plurianuales representen más del 25 % de la superficie o en caso de condiciones agroclimáticas adversas. En el caso de explotaciones con menos de 10 ha de superficie de cultivo, la práctica consistirá en una diversificación de, al menos, dos cultivos. 
Agricultura de conservación y siembra directa (P4). Consiste en el mantenimiento de la cubierta vegetal del suelo durante todo el año, mediante la supresión del laboreo, realizando la siembra sin alteración mecánica del suelo.
Superficies no productivas y elementos del paisaje (P5). En tierras de cultivo consiste en dejar un porcentaje de tierra sin cultivar adicional al 3 % de elementos no productivos exigido por aplicación de la Condicionalidad. En el caso de superficies de secano, el porcentaje adicional será del 7 % y, en el caso de superficies de regadío, el 4 %. En superficies de cultivos permanentes, en las que no se aplica el 3 % de superficies no productivas de la Condicionalidad, el porcentaje de superficie para cumplir esta práctica será del 4 %.
Mantenimiento de cubiertas vegetales espontáneas o sembradas (P6). Consiste en mantener una cubierta vegetal espontánea o sembrada en las calles del cultivo, como alternativa al manejo convencional del suelo.
Mantenimiento de cubiertas vegetales inertes (P7). Esta práctica consiste en el depósito en el suelo de los restos de poda, una vez triturados.
Podría existir cierta incompatibilidad con el ecoesquema "Superficies no productivas y elementos del paisaje (P5)", en caso de dedicación de parcelas de cultivos de herbáceos de una explotación a cumplir con ese eco-regímen. Para estos casos deberá realizarse el correspondiente cruce y/o comprobación, excluyendo el pago de la misma superficie por ambas intervenciones. Evitar el riesgo de doble financiación.
No hay incompatibilidad con el resto de ecoesquemas, no hay riesgo de doble financiación. Estas intervenciones se complementan y pueden redundar en una mejora ambiental de la explotación.
También puede entenderse como no afección y, por tanto, compatibles con las ayudas sectoriales y con las previstas para las organizaciones de productores de frutas y hortalizas. 
Respecto a posible complementariedad con otras intervenciones agroambientales del Segundo Pilar y/o agricultura ecológica, apuntar que son perfectamente compatibles y complementarias con las otras intervenciones agroambientales propuestas por este Organismo Pagador (producción integrada, apicultura, razas amenazadas y agricultura ecológica), sin que pueda existir riesgo de doble financiación.
Queda clara su no afección en el caso de apicultura y razas amenazadas. 
En el caso de producción integrada, no entran en conflicto a nivel de producto elegible, pues no se propone ayuda en la producción integrada esos cultivos herbáceos. Sólo está prevista la ayuda de producción integrada en los cultivos de arroz, tomate y leñosos.
En el caso de agricultura ecológica, el cultivo, el objeto de la intervención, los compromisos, son distintos y de perfecta distinción entre ellos. No hay riesgo de doble financiación.  Para las posibles intervenciones distintas de las propiamente agroambientales se realizarán, en su caso, los correspondientes controles, cruce y/o comprobaciones, excluyendo el pago de la misma superficie por ambas intervenciones, evitando, así. el riesgo de doble financiación.</t>
    </r>
  </si>
  <si>
    <r>
      <t xml:space="preserve">La </t>
    </r>
    <r>
      <rPr>
        <b/>
        <sz val="12"/>
        <color rgb="FFFF0000"/>
        <rFont val="Times New Roman"/>
        <family val="1"/>
      </rPr>
      <t>BCAM 6 (Cobertura mínima de suelo para evitar suelos desnudos en los períodos más sensibles)</t>
    </r>
    <r>
      <rPr>
        <sz val="12"/>
        <color rgb="FFFF0000"/>
        <rFont val="Times New Roman"/>
        <family val="1"/>
      </rPr>
      <t>, establece que en las parcelas agrícolas que se siembren con cultivos herbáceos de invierno no se labrará el suelo con volteo ni con laboreo vertical, entre la fecha de recolección de la cosecha y el 1 de septiembre
En la presente intervención se establecen compromisos adicionales a lo previsto en esa BCAM 6. Estos son:
1.-  No realizar labores de siega o cosecha antes del 1 de julio en toda la superficie comprometida anualmente, y en caso de encontrar algún nido de especies de aves esteparias deberán protegerse dichos nidos con un rodal de 25 m², que deberá mantenerse hasta el 15 de septiembre.
2- No cosechar el 10 % de la superficie cultivada. Esta superficie mantiene la cobertura vegetal en un entorno de rastrojo y será destinada a la alimentación y refugio de la fauna esteparia, por lo que no podrá tener ningún tipo de aprovechamiento (agrícola y/o ganadero), hasta el 15 de septiembre</t>
    </r>
    <r>
      <rPr>
        <b/>
        <sz val="12"/>
        <color rgb="FFFF0000"/>
        <rFont val="Times New Roman"/>
        <family val="1"/>
      </rPr>
      <t>.</t>
    </r>
    <r>
      <rPr>
        <sz val="12"/>
        <color rgb="FFFF0000"/>
        <rFont val="Times New Roman"/>
        <family val="1"/>
      </rPr>
      <t xml:space="preserve">
</t>
    </r>
    <r>
      <rPr>
        <b/>
        <u/>
        <sz val="12"/>
        <color rgb="FF0070C0"/>
        <rFont val="Times New Roman"/>
        <family val="1"/>
      </rPr>
      <t>BCAM 8: Porcentaje mínimo de la superficie agrícola dedicada a superficies o elementos no productivos</t>
    </r>
    <r>
      <rPr>
        <sz val="12"/>
        <color rgb="FF0070C0"/>
        <rFont val="Times New Roman"/>
        <family val="1"/>
      </rPr>
      <t xml:space="preserve"> esta BCAM establece un porcentaje mínimo de al menos el 4 % de las tierras de cultivo de las explotaciones
agrícolas dedicadas a superficies y elementos no productivos. Esta intervención va más allá, pues se está exigiendo el compromiso de no cosechar el 10 % de la superficie cultivada. Esta superficie mantiene la cobertura vegetal en un entorno de rastrojo y será destinada a la alimentación y refugio de la fauna esteparia, por lo que no podrá tener ningún tipo de aprovechamiento (agrícola y/o ganadero), hasta el 15 de Septiembre.
barbecho. </t>
    </r>
    <r>
      <rPr>
        <sz val="12"/>
        <color rgb="FFFF0000"/>
        <rFont val="Times New Roman"/>
        <family val="1"/>
      </rPr>
      <t xml:space="preserve">
</t>
    </r>
    <r>
      <rPr>
        <b/>
        <sz val="12"/>
        <color rgb="FFFF0000"/>
        <rFont val="Times New Roman"/>
        <family val="1"/>
      </rPr>
      <t>RLG 3</t>
    </r>
    <r>
      <rPr>
        <sz val="12"/>
        <color rgb="FFFF0000"/>
        <rFont val="Times New Roman"/>
        <family val="1"/>
      </rPr>
      <t>: Directiva 2009/147/CE del Parlamento Europeo y del Consejo, de 30 de noviembre de 2009, relativa a la conservación de las aves silvestres. En su artículo 3 indica que  los Estados miembros tomarán todas las medidas necesarias para preservar, mantener o restablecer una diversidad y una superficie suficiente de hábitats para todas las especies.
Las medidas tomadas para favorecerlas son:
- Prohibición de realizar labores agrícolas de alzado y binado en las parcelas comprometidas durante el período comprometido entre el 1 de abril y el 1 de agosto.
- No realizar labores de siega o cosecha antes del 1 de julio en toda la superficie comprometida anualmente, y en caso de encontrar algún nido de especies de aves esteparias deberán protegerse dichos nidos con un rodal de 25 m², que deberá mantenerse hasta el 15 de septiembre.
- No cosechar el 10 % de la superficie cultivada. Esta superficie mantiene la cobertura vegetal en un entorno de rastrojo y será destinada a la alimentación y refugio de la fauna esteparia, por lo que no podrá tener ningún tipo de aprovechamiento (agrícola y/o ganadero), hasta el 15 de septiembre.</t>
    </r>
  </si>
  <si>
    <r>
      <t xml:space="preserve">Protección de aves esteparias en ZEPAs y/o ZECs:
Los pagos se concederán sobre la base de los costes adicionales y pérdidas de ingresos.
Por tanto, el importe de la ayuda compensará a los beneficiarios y
beneficiarias por la totalidad o parte de los costes y pérdidas de ingresos resultantes de los compromisos contraídos.
El </t>
    </r>
    <r>
      <rPr>
        <b/>
        <sz val="12"/>
        <color rgb="FFFF0000"/>
        <rFont val="Times New Roman"/>
        <family val="1"/>
      </rPr>
      <t>importe</t>
    </r>
    <r>
      <rPr>
        <sz val="12"/>
        <color rgb="FFFF0000"/>
        <rFont val="Times New Roman"/>
        <family val="1"/>
      </rPr>
      <t xml:space="preserve"> de las primas será decreciente en función de la superficie de la explotación, al
reducirse los costes y pérdidas de ingresos por hectárea.
</t>
    </r>
    <r>
      <rPr>
        <b/>
        <sz val="12"/>
        <color rgb="FFFF0000"/>
        <rFont val="Times New Roman"/>
        <family val="1"/>
      </rPr>
      <t>Forma de la ayuda</t>
    </r>
    <r>
      <rPr>
        <sz val="12"/>
        <color rgb="FFFF0000"/>
        <rFont val="Times New Roman"/>
        <family val="1"/>
      </rPr>
      <t xml:space="preserve">:
o Prima en función de la productividad de la superfcie afectada (Tm/ha).
o Modulación
</t>
    </r>
    <r>
      <rPr>
        <b/>
        <sz val="12"/>
        <color rgb="FFFF0000"/>
        <rFont val="Times New Roman"/>
        <family val="1"/>
      </rPr>
      <t>Importes aplicables y porcentajes de la ayuda</t>
    </r>
    <r>
      <rPr>
        <sz val="12"/>
        <color rgb="FFFF0000"/>
        <rFont val="Times New Roman"/>
        <family val="1"/>
      </rPr>
      <t xml:space="preserve">:
- Productividad baja-media: 115 €/ha (Zona 1)
- Alta productividad: </t>
    </r>
    <r>
      <rPr>
        <sz val="12"/>
        <color rgb="FF0070C0"/>
        <rFont val="Times New Roman"/>
        <family val="1"/>
      </rPr>
      <t>165</t>
    </r>
    <r>
      <rPr>
        <sz val="12"/>
        <color rgb="FFFF0000"/>
        <rFont val="Times New Roman"/>
        <family val="1"/>
      </rPr>
      <t xml:space="preserve"> €/ha (Zona 2)
</t>
    </r>
    <r>
      <rPr>
        <b/>
        <sz val="12"/>
        <color rgb="FFFF0000"/>
        <rFont val="Times New Roman"/>
        <family val="1"/>
      </rPr>
      <t>Modulación</t>
    </r>
    <r>
      <rPr>
        <sz val="12"/>
        <color rgb="FFFF0000"/>
        <rFont val="Times New Roman"/>
        <family val="1"/>
      </rPr>
      <t>:
Para esta intervención se aplicará la siguiente modulación, establecida en:
a) Desde la superficie mínima hasta 40 ha: 100% de la prima.
b) Superior a 40 ha. y hasta 80 ha: 60% de la prima.
c) Superior a 80 ha. y hasta el total de la superficie acogida: 30% de la prima.</t>
    </r>
  </si>
  <si>
    <t>Los compromisos se suscribirán por un período de cinco años. No obstante, cuando sea necesario para alcanzar o mantener determinados beneficios medioambientales previstos, se podrá fijar un período más prolongado en sus programas estratégicos de la PAC con respecto a ciertos tipos de compromisos, en particular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</si>
</sst>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trike/>
      <sz val="12"/>
      <color rgb="FFFF0000"/>
      <name val="Times New Roman"/>
      <family val="1"/>
    </font>
    <font>
      <sz val="12"/>
      <color rgb="FF0070C0"/>
      <name val="Times New Roman"/>
      <family val="1"/>
    </font>
    <font>
      <b/>
      <sz val="12"/>
      <color rgb="FF0070C0"/>
      <name val="Times New Roman"/>
      <family val="1"/>
    </font>
    <font>
      <strike/>
      <sz val="12"/>
      <color rgb="FF0070C0"/>
      <name val="Times New Roman"/>
      <family val="1"/>
    </font>
    <font>
      <b/>
      <u/>
      <sz val="12"/>
      <color rgb="FF0070C0"/>
      <name val="Times New Roman"/>
      <family val="1"/>
    </font>
    <font>
      <sz val="11"/>
      <color theme="4" tint="-0.249977111117893"/>
      <name val="Calibri"/>
      <family val="2"/>
      <scheme val="minor"/>
    </font>
    <font>
      <sz val="12"/>
      <color theme="4" tint="-0.249977111117893"/>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3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0" fontId="1" fillId="6" borderId="39" xfId="0" applyFont="1" applyFill="1" applyBorder="1" applyAlignment="1" applyProtection="1">
      <alignment horizontal="center" vertical="center" wrapText="1"/>
      <protection locked="0"/>
    </xf>
    <xf numFmtId="0" fontId="0" fillId="0" borderId="8" xfId="0" applyFont="1" applyFill="1" applyBorder="1" applyProtection="1">
      <protection locked="0"/>
    </xf>
    <xf numFmtId="0" fontId="0" fillId="0" borderId="8" xfId="0" applyFont="1" applyBorder="1" applyProtection="1">
      <protection locked="0"/>
    </xf>
    <xf numFmtId="4" fontId="0" fillId="0" borderId="8" xfId="0" applyNumberFormat="1" applyFont="1" applyBorder="1" applyProtection="1">
      <protection locked="0"/>
    </xf>
    <xf numFmtId="0" fontId="28" fillId="9" borderId="8" xfId="0" applyFont="1" applyFill="1" applyBorder="1" applyProtection="1">
      <protection locked="0"/>
    </xf>
    <xf numFmtId="0" fontId="0" fillId="3" borderId="8" xfId="0" applyFont="1" applyFill="1" applyBorder="1" applyProtection="1">
      <protection locked="0"/>
    </xf>
    <xf numFmtId="0" fontId="22" fillId="9" borderId="8" xfId="0" applyFont="1" applyFill="1" applyBorder="1" applyProtection="1">
      <protection locked="0"/>
    </xf>
    <xf numFmtId="0" fontId="29" fillId="3" borderId="1"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right" vertical="center" wrapText="1"/>
      <protection locked="0"/>
    </xf>
    <xf numFmtId="0" fontId="29" fillId="2" borderId="7"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right" vertical="center" wrapText="1"/>
      <protection locked="0"/>
    </xf>
    <xf numFmtId="0" fontId="29" fillId="2" borderId="7" xfId="0" applyFont="1" applyFill="1" applyBorder="1" applyAlignment="1" applyProtection="1">
      <alignment vertical="center" wrapText="1"/>
      <protection locked="0"/>
    </xf>
    <xf numFmtId="0" fontId="29" fillId="3" borderId="1" xfId="0" applyFont="1" applyFill="1" applyBorder="1" applyAlignment="1" applyProtection="1">
      <alignment vertical="center" wrapText="1"/>
      <protection locked="0"/>
    </xf>
    <xf numFmtId="0" fontId="29" fillId="2" borderId="1" xfId="0" applyFont="1" applyFill="1" applyBorder="1" applyAlignment="1" applyProtection="1">
      <alignment vertical="center" wrapText="1"/>
      <protection locked="0"/>
    </xf>
    <xf numFmtId="0" fontId="29" fillId="3" borderId="3" xfId="0" applyFont="1" applyFill="1" applyBorder="1" applyAlignment="1" applyProtection="1">
      <alignment vertical="center" wrapText="1"/>
      <protection locked="0"/>
    </xf>
    <xf numFmtId="0" fontId="29" fillId="2" borderId="3" xfId="0" applyFont="1" applyFill="1" applyBorder="1" applyAlignment="1" applyProtection="1">
      <alignment vertical="center" wrapText="1"/>
      <protection locked="0"/>
    </xf>
    <xf numFmtId="0" fontId="29" fillId="3" borderId="2" xfId="0"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10" fontId="22" fillId="3" borderId="8" xfId="0" applyNumberFormat="1" applyFont="1" applyFill="1" applyBorder="1" applyAlignment="1" applyProtection="1">
      <alignment horizontal="center" vertical="center" wrapText="1"/>
      <protection locked="0"/>
    </xf>
    <xf numFmtId="0" fontId="30" fillId="3" borderId="25" xfId="0" applyFont="1" applyFill="1" applyBorder="1" applyAlignment="1" applyProtection="1">
      <alignment horizontal="center" vertical="center" wrapText="1"/>
      <protection locked="0"/>
    </xf>
    <xf numFmtId="0" fontId="30" fillId="3" borderId="39" xfId="0" applyFont="1" applyFill="1" applyBorder="1" applyAlignment="1" applyProtection="1">
      <alignment horizontal="center" vertical="center" wrapText="1"/>
      <protection locked="0"/>
    </xf>
    <xf numFmtId="2" fontId="22" fillId="3" borderId="5" xfId="0" applyNumberFormat="1"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4" fontId="28" fillId="7" borderId="8" xfId="0" applyNumberFormat="1" applyFont="1" applyFill="1" applyBorder="1" applyProtection="1">
      <protection locked="0"/>
    </xf>
    <xf numFmtId="0" fontId="28" fillId="7" borderId="8" xfId="0" applyFont="1" applyFill="1" applyBorder="1" applyProtection="1">
      <protection locked="0"/>
    </xf>
    <xf numFmtId="4" fontId="0" fillId="7" borderId="8" xfId="0" applyNumberFormat="1" applyFont="1" applyFill="1" applyBorder="1" applyProtection="1">
      <protection locked="0"/>
    </xf>
    <xf numFmtId="0" fontId="1" fillId="7" borderId="8" xfId="0" applyFont="1" applyFill="1" applyBorder="1" applyProtection="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8" fillId="3" borderId="8" xfId="0" applyFont="1" applyFill="1" applyBorder="1" applyProtection="1">
      <protection locked="0"/>
    </xf>
    <xf numFmtId="4" fontId="22" fillId="3" borderId="5" xfId="0" applyNumberFormat="1" applyFont="1" applyFill="1" applyBorder="1" applyAlignment="1" applyProtection="1">
      <alignment horizontal="center" vertical="center" wrapText="1"/>
      <protection locked="0"/>
    </xf>
    <xf numFmtId="4" fontId="29" fillId="3" borderId="5"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4" fontId="29" fillId="3" borderId="2" xfId="0" applyNumberFormat="1" applyFont="1" applyFill="1" applyBorder="1" applyAlignment="1" applyProtection="1">
      <alignment horizontal="center" vertical="center" wrapText="1"/>
      <protection locked="0"/>
    </xf>
    <xf numFmtId="4" fontId="29" fillId="2" borderId="1" xfId="0" applyNumberFormat="1" applyFont="1" applyFill="1" applyBorder="1" applyAlignment="1" applyProtection="1">
      <alignment vertical="center" wrapText="1"/>
      <protection locked="0"/>
    </xf>
    <xf numFmtId="0" fontId="22" fillId="6" borderId="29" xfId="0" applyFont="1" applyFill="1" applyBorder="1" applyAlignment="1" applyProtection="1">
      <alignment horizontal="left" vertical="center"/>
      <protection locked="0"/>
    </xf>
    <xf numFmtId="0" fontId="28" fillId="6" borderId="14" xfId="0" applyFont="1" applyFill="1" applyBorder="1"/>
    <xf numFmtId="0" fontId="22" fillId="3" borderId="8" xfId="0" applyFont="1" applyFill="1" applyBorder="1" applyAlignment="1" applyProtection="1">
      <alignment horizontal="left" vertical="center" wrapText="1"/>
      <protection locked="0"/>
    </xf>
    <xf numFmtId="0" fontId="32" fillId="3" borderId="39" xfId="0" applyFont="1" applyFill="1" applyBorder="1" applyAlignment="1" applyProtection="1">
      <alignment horizontal="center" vertical="center" wrapText="1"/>
      <protection locked="0"/>
    </xf>
    <xf numFmtId="0" fontId="20" fillId="9" borderId="8" xfId="0" applyFont="1" applyFill="1" applyBorder="1" applyProtection="1">
      <protection locked="0"/>
    </xf>
    <xf numFmtId="0" fontId="33" fillId="3" borderId="8" xfId="0" applyFont="1" applyFill="1" applyBorder="1" applyAlignment="1" applyProtection="1">
      <alignment horizontal="center" vertical="center" wrapText="1"/>
      <protection locked="0"/>
    </xf>
    <xf numFmtId="0" fontId="33" fillId="3" borderId="40" xfId="0" applyFont="1" applyFill="1" applyBorder="1" applyAlignment="1" applyProtection="1">
      <alignment horizontal="center" vertical="center" wrapText="1"/>
      <protection locked="0"/>
    </xf>
    <xf numFmtId="0" fontId="32" fillId="3" borderId="8" xfId="0" applyFont="1" applyFill="1" applyBorder="1" applyAlignment="1" applyProtection="1">
      <alignment horizontal="center" vertical="center" wrapText="1"/>
      <protection locked="0"/>
    </xf>
    <xf numFmtId="0" fontId="31" fillId="3" borderId="3" xfId="0" applyFont="1" applyFill="1" applyBorder="1" applyAlignment="1" applyProtection="1">
      <alignment horizontal="righ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4" borderId="8" xfId="0" applyFont="1" applyFill="1" applyBorder="1" applyAlignment="1" applyProtection="1">
      <alignment horizontal="left" vertical="center"/>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center" wrapText="1"/>
    </xf>
    <xf numFmtId="0" fontId="1" fillId="3" borderId="49" xfId="0" applyFont="1" applyFill="1" applyBorder="1" applyAlignment="1" applyProtection="1">
      <alignment horizontal="left" vertical="center"/>
    </xf>
    <xf numFmtId="0" fontId="1" fillId="3" borderId="47" xfId="0" applyFont="1" applyFill="1" applyBorder="1" applyAlignment="1" applyProtection="1">
      <alignment horizontal="left" vertical="center"/>
    </xf>
    <xf numFmtId="0" fontId="1" fillId="6" borderId="0" xfId="0" applyFont="1" applyFill="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7" borderId="15" xfId="0" applyFont="1" applyFill="1" applyBorder="1" applyAlignment="1" applyProtection="1">
      <alignment horizontal="justify"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31" fillId="3"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4" fillId="3" borderId="0" xfId="0" applyFont="1" applyFill="1" applyAlignment="1" applyProtection="1">
      <alignment horizontal="left" vertical="center" wrapText="1"/>
      <protection locked="0"/>
    </xf>
    <xf numFmtId="0" fontId="15" fillId="7" borderId="0" xfId="0" applyFont="1" applyFill="1" applyAlignment="1" applyProtection="1">
      <alignment horizontal="justify" vertical="center"/>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5" fillId="9" borderId="8" xfId="0" applyFont="1" applyFill="1" applyBorder="1" applyProtection="1">
      <protection locked="0"/>
    </xf>
    <xf numFmtId="0" fontId="31" fillId="3" borderId="1" xfId="0" applyFont="1" applyFill="1" applyBorder="1" applyAlignment="1" applyProtection="1">
      <alignment vertical="center" wrapText="1"/>
      <protection locked="0"/>
    </xf>
    <xf numFmtId="0" fontId="31" fillId="3" borderId="3" xfId="0" applyFont="1" applyFill="1" applyBorder="1" applyAlignment="1" applyProtection="1">
      <alignment vertical="center" wrapText="1"/>
      <protection locked="0"/>
    </xf>
    <xf numFmtId="2" fontId="31" fillId="3" borderId="5"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vertical="center" wrapText="1"/>
      <protection locked="0"/>
    </xf>
    <xf numFmtId="4" fontId="36" fillId="2" borderId="1" xfId="0" applyNumberFormat="1" applyFont="1" applyFill="1" applyBorder="1" applyAlignment="1" applyProtection="1">
      <alignment vertical="center" wrapText="1"/>
      <protection locked="0"/>
    </xf>
    <xf numFmtId="4" fontId="36" fillId="3" borderId="5"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229</v>
      </c>
    </row>
    <row r="4" spans="1:7" x14ac:dyDescent="0.25">
      <c r="A4" s="5" t="s">
        <v>230</v>
      </c>
    </row>
    <row r="5" spans="1:7" x14ac:dyDescent="0.25">
      <c r="A5" s="5" t="s">
        <v>231</v>
      </c>
    </row>
    <row r="6" spans="1:7" x14ac:dyDescent="0.25">
      <c r="A6" s="143" t="s">
        <v>240</v>
      </c>
    </row>
    <row r="7" spans="1:7" x14ac:dyDescent="0.25">
      <c r="A7" s="5" t="s">
        <v>232</v>
      </c>
    </row>
    <row r="8" spans="1:7" x14ac:dyDescent="0.25">
      <c r="A8" s="5" t="s">
        <v>233</v>
      </c>
    </row>
    <row r="9" spans="1:7" x14ac:dyDescent="0.25">
      <c r="A9" s="5" t="s">
        <v>234</v>
      </c>
    </row>
    <row r="10" spans="1:7" x14ac:dyDescent="0.25">
      <c r="A10" s="5" t="s">
        <v>235</v>
      </c>
    </row>
    <row r="11" spans="1:7" x14ac:dyDescent="0.25">
      <c r="A11" s="5" t="s">
        <v>236</v>
      </c>
    </row>
    <row r="13" spans="1:7" s="3" customFormat="1" x14ac:dyDescent="0.25">
      <c r="A13" s="3" t="s">
        <v>5</v>
      </c>
    </row>
    <row r="14" spans="1:7" s="4" customFormat="1" x14ac:dyDescent="0.25"/>
    <row r="15" spans="1:7" x14ac:dyDescent="0.25">
      <c r="A15" s="5" t="s">
        <v>518</v>
      </c>
    </row>
    <row r="16" spans="1:7" x14ac:dyDescent="0.25">
      <c r="A16" s="221" t="s">
        <v>519</v>
      </c>
      <c r="B16" s="221"/>
      <c r="C16" s="221"/>
      <c r="D16" s="221"/>
      <c r="E16" s="221"/>
      <c r="F16" s="221"/>
      <c r="G16" s="221"/>
    </row>
    <row r="17" spans="1:1" ht="17.25" x14ac:dyDescent="0.25">
      <c r="A17" s="5" t="s">
        <v>554</v>
      </c>
    </row>
    <row r="18" spans="1:1" x14ac:dyDescent="0.25">
      <c r="A18" s="5" t="s">
        <v>520</v>
      </c>
    </row>
    <row r="19" spans="1:1" x14ac:dyDescent="0.25">
      <c r="A19" s="5" t="s">
        <v>521</v>
      </c>
    </row>
    <row r="20" spans="1:1" x14ac:dyDescent="0.25">
      <c r="A20" s="5" t="s">
        <v>522</v>
      </c>
    </row>
    <row r="21" spans="1:1" x14ac:dyDescent="0.25">
      <c r="A21" s="5" t="s">
        <v>523</v>
      </c>
    </row>
    <row r="22" spans="1:1" x14ac:dyDescent="0.25">
      <c r="A22" s="5" t="s">
        <v>524</v>
      </c>
    </row>
    <row r="23" spans="1:1" x14ac:dyDescent="0.25">
      <c r="A23" s="5" t="s">
        <v>525</v>
      </c>
    </row>
    <row r="24" spans="1:1" x14ac:dyDescent="0.25">
      <c r="A24" s="5" t="s">
        <v>526</v>
      </c>
    </row>
    <row r="25" spans="1:1" x14ac:dyDescent="0.25">
      <c r="A25" s="5" t="s">
        <v>527</v>
      </c>
    </row>
    <row r="26" spans="1:1" x14ac:dyDescent="0.25">
      <c r="A26" s="5" t="s">
        <v>528</v>
      </c>
    </row>
    <row r="27" spans="1:1" x14ac:dyDescent="0.25">
      <c r="A27" s="5" t="s">
        <v>529</v>
      </c>
    </row>
    <row r="28" spans="1:1" x14ac:dyDescent="0.25">
      <c r="A28" s="5" t="s">
        <v>530</v>
      </c>
    </row>
    <row r="29" spans="1:1" x14ac:dyDescent="0.25">
      <c r="A29" s="5" t="s">
        <v>531</v>
      </c>
    </row>
    <row r="30" spans="1:1" x14ac:dyDescent="0.25">
      <c r="A30" s="5" t="s">
        <v>532</v>
      </c>
    </row>
    <row r="31" spans="1:1" x14ac:dyDescent="0.25">
      <c r="A31" s="5" t="s">
        <v>533</v>
      </c>
    </row>
    <row r="32" spans="1:1" x14ac:dyDescent="0.25">
      <c r="A32" s="5" t="s">
        <v>534</v>
      </c>
    </row>
    <row r="33" spans="1:1" x14ac:dyDescent="0.25">
      <c r="A33" s="5" t="s">
        <v>535</v>
      </c>
    </row>
    <row r="34" spans="1:1" x14ac:dyDescent="0.25">
      <c r="A34" s="5" t="s">
        <v>536</v>
      </c>
    </row>
    <row r="35" spans="1:1" x14ac:dyDescent="0.25">
      <c r="A35" s="5" t="s">
        <v>537</v>
      </c>
    </row>
    <row r="36" spans="1:1" x14ac:dyDescent="0.25">
      <c r="A36" s="5" t="s">
        <v>538</v>
      </c>
    </row>
    <row r="37" spans="1:1" x14ac:dyDescent="0.25">
      <c r="A37" s="5" t="s">
        <v>539</v>
      </c>
    </row>
    <row r="38" spans="1:1" x14ac:dyDescent="0.25">
      <c r="A38" s="5" t="s">
        <v>540</v>
      </c>
    </row>
    <row r="39" spans="1:1" x14ac:dyDescent="0.25">
      <c r="A39" s="5" t="s">
        <v>541</v>
      </c>
    </row>
    <row r="40" spans="1:1" x14ac:dyDescent="0.25">
      <c r="A40" s="5" t="s">
        <v>542</v>
      </c>
    </row>
    <row r="41" spans="1:1" x14ac:dyDescent="0.25">
      <c r="A41" s="5" t="s">
        <v>543</v>
      </c>
    </row>
    <row r="42" spans="1:1" x14ac:dyDescent="0.25">
      <c r="A42" s="5" t="s">
        <v>544</v>
      </c>
    </row>
    <row r="43" spans="1:1" x14ac:dyDescent="0.25">
      <c r="A43" s="5" t="s">
        <v>545</v>
      </c>
    </row>
    <row r="44" spans="1:1" x14ac:dyDescent="0.25">
      <c r="A44" s="5" t="s">
        <v>546</v>
      </c>
    </row>
    <row r="45" spans="1:1" x14ac:dyDescent="0.25">
      <c r="A45" s="5" t="s">
        <v>547</v>
      </c>
    </row>
    <row r="46" spans="1:1" x14ac:dyDescent="0.25">
      <c r="A46" s="5" t="s">
        <v>548</v>
      </c>
    </row>
    <row r="47" spans="1:1" x14ac:dyDescent="0.25">
      <c r="A47" s="5" t="s">
        <v>549</v>
      </c>
    </row>
    <row r="48" spans="1:1" ht="17.25" x14ac:dyDescent="0.25">
      <c r="A48" s="5" t="s">
        <v>553</v>
      </c>
    </row>
    <row r="49" spans="1:1" x14ac:dyDescent="0.25">
      <c r="A49" s="5" t="s">
        <v>550</v>
      </c>
    </row>
    <row r="50" spans="1:1" x14ac:dyDescent="0.25">
      <c r="A50" s="5" t="s">
        <v>551</v>
      </c>
    </row>
    <row r="51" spans="1:1" x14ac:dyDescent="0.25">
      <c r="A51" s="5" t="s">
        <v>552</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23" t="s">
        <v>66</v>
      </c>
      <c r="B2" s="223"/>
      <c r="C2" s="223"/>
      <c r="D2" s="223"/>
      <c r="E2" s="223"/>
      <c r="F2" s="223"/>
      <c r="G2" s="223"/>
    </row>
    <row r="3" spans="1:7" ht="49.5" customHeight="1" x14ac:dyDescent="0.25">
      <c r="A3" s="224" t="s">
        <v>164</v>
      </c>
      <c r="B3" s="224"/>
      <c r="C3" s="224"/>
      <c r="D3" s="224"/>
      <c r="E3" s="224"/>
      <c r="F3" s="224"/>
      <c r="G3" s="224"/>
    </row>
    <row r="4" spans="1:7" ht="78" customHeight="1" x14ac:dyDescent="0.25">
      <c r="A4" s="224" t="s">
        <v>163</v>
      </c>
      <c r="B4" s="224"/>
      <c r="C4" s="224"/>
      <c r="D4" s="224"/>
      <c r="E4" s="224"/>
      <c r="F4" s="224"/>
      <c r="G4" s="224"/>
    </row>
    <row r="5" spans="1:7" ht="50.25" customHeight="1" x14ac:dyDescent="0.25">
      <c r="A5" s="222" t="s">
        <v>67</v>
      </c>
      <c r="B5" s="222"/>
      <c r="C5" s="222"/>
      <c r="D5" s="222"/>
      <c r="E5" s="222"/>
      <c r="F5" s="222"/>
      <c r="G5" s="222"/>
    </row>
    <row r="6" spans="1:7" x14ac:dyDescent="0.25"/>
    <row r="7" spans="1:7" ht="42.75" customHeight="1" x14ac:dyDescent="0.25">
      <c r="A7" s="222" t="s">
        <v>463</v>
      </c>
      <c r="B7" s="222"/>
      <c r="C7" s="222"/>
      <c r="D7" s="222"/>
      <c r="E7" s="222"/>
      <c r="F7" s="222"/>
      <c r="G7" s="222"/>
    </row>
    <row r="8" spans="1:7" x14ac:dyDescent="0.25"/>
    <row r="9" spans="1:7" ht="15.6" customHeight="1" x14ac:dyDescent="0.25">
      <c r="A9" s="223" t="s">
        <v>456</v>
      </c>
      <c r="B9" s="223"/>
      <c r="C9" s="223"/>
      <c r="D9" s="223"/>
      <c r="E9" s="223"/>
      <c r="F9" s="223"/>
      <c r="G9" s="223"/>
    </row>
    <row r="10" spans="1:7" ht="15" customHeight="1" x14ac:dyDescent="0.25">
      <c r="A10" s="225" t="s">
        <v>457</v>
      </c>
      <c r="B10" s="225"/>
      <c r="C10" s="225"/>
      <c r="D10" s="225"/>
      <c r="E10" s="225"/>
      <c r="F10" s="225"/>
      <c r="G10" s="225"/>
    </row>
    <row r="11" spans="1:7" ht="15" customHeight="1" x14ac:dyDescent="0.25">
      <c r="A11" s="225" t="s">
        <v>458</v>
      </c>
      <c r="B11" s="225"/>
      <c r="C11" s="225"/>
      <c r="D11" s="225"/>
      <c r="E11" s="225"/>
      <c r="F11" s="225"/>
      <c r="G11" s="225"/>
    </row>
    <row r="12" spans="1:7" ht="15" customHeight="1" x14ac:dyDescent="0.25">
      <c r="A12" s="226" t="s">
        <v>459</v>
      </c>
      <c r="B12" s="226"/>
      <c r="C12" s="226"/>
      <c r="D12" s="226"/>
      <c r="E12" s="226"/>
      <c r="F12" s="226"/>
      <c r="G12" s="226"/>
    </row>
    <row r="13" spans="1:7" ht="15" customHeight="1" x14ac:dyDescent="0.25">
      <c r="A13" s="226" t="s">
        <v>460</v>
      </c>
      <c r="B13" s="226"/>
      <c r="C13" s="226"/>
      <c r="D13" s="226"/>
      <c r="E13" s="226"/>
      <c r="F13" s="226"/>
      <c r="G13" s="226"/>
    </row>
    <row r="14" spans="1:7" ht="15" customHeight="1" x14ac:dyDescent="0.25">
      <c r="A14" s="226" t="s">
        <v>461</v>
      </c>
      <c r="B14" s="226"/>
      <c r="C14" s="226"/>
      <c r="D14" s="226"/>
      <c r="E14" s="226"/>
      <c r="F14" s="226"/>
      <c r="G14" s="226"/>
    </row>
    <row r="15" spans="1:7" ht="322.14999999999998" customHeight="1" x14ac:dyDescent="0.25">
      <c r="A15" s="226" t="s">
        <v>449</v>
      </c>
      <c r="B15" s="226"/>
      <c r="C15" s="226"/>
      <c r="D15" s="226"/>
      <c r="E15" s="226"/>
      <c r="F15" s="226"/>
      <c r="G15" s="226"/>
    </row>
    <row r="16" spans="1:7" ht="15" customHeight="1" x14ac:dyDescent="0.25">
      <c r="A16" s="226"/>
      <c r="B16" s="226"/>
      <c r="C16" s="226"/>
      <c r="D16" s="226"/>
      <c r="E16" s="226"/>
      <c r="F16" s="226"/>
      <c r="G16" s="226"/>
    </row>
    <row r="17" spans="1:7" ht="62.45" customHeight="1" x14ac:dyDescent="0.25">
      <c r="A17" s="226" t="s">
        <v>450</v>
      </c>
      <c r="B17" s="226"/>
      <c r="C17" s="226"/>
      <c r="D17" s="226"/>
      <c r="E17" s="226"/>
      <c r="F17" s="226"/>
      <c r="G17" s="226"/>
    </row>
    <row r="18" spans="1:7" ht="15" customHeight="1" x14ac:dyDescent="0.25">
      <c r="A18" s="226"/>
      <c r="B18" s="226"/>
      <c r="C18" s="226"/>
      <c r="D18" s="226"/>
      <c r="E18" s="226"/>
      <c r="F18" s="226"/>
      <c r="G18" s="226"/>
    </row>
    <row r="19" spans="1:7" ht="58.15" customHeight="1" x14ac:dyDescent="0.25">
      <c r="A19" s="226" t="s">
        <v>451</v>
      </c>
      <c r="B19" s="226"/>
      <c r="C19" s="226"/>
      <c r="D19" s="226"/>
      <c r="E19" s="226"/>
      <c r="F19" s="226"/>
      <c r="G19" s="226"/>
    </row>
    <row r="20" spans="1:7" ht="55.15" customHeight="1" x14ac:dyDescent="0.25">
      <c r="A20" s="226" t="s">
        <v>452</v>
      </c>
      <c r="B20" s="226"/>
      <c r="C20" s="226"/>
      <c r="D20" s="226"/>
      <c r="E20" s="226"/>
      <c r="F20" s="226"/>
      <c r="G20" s="226"/>
    </row>
    <row r="21" spans="1:7" ht="30" customHeight="1" x14ac:dyDescent="0.25">
      <c r="A21" s="226" t="s">
        <v>453</v>
      </c>
      <c r="B21" s="226"/>
      <c r="C21" s="226"/>
      <c r="D21" s="226"/>
      <c r="E21" s="226"/>
      <c r="F21" s="226"/>
      <c r="G21" s="226"/>
    </row>
    <row r="22" spans="1:7" ht="277.89999999999998" customHeight="1" x14ac:dyDescent="0.25">
      <c r="A22" s="225" t="s">
        <v>454</v>
      </c>
      <c r="B22" s="225"/>
      <c r="C22" s="225" t="s">
        <v>455</v>
      </c>
      <c r="D22" s="225"/>
      <c r="E22" s="148"/>
      <c r="F22" s="148"/>
      <c r="G22" s="148"/>
    </row>
    <row r="23" spans="1:7" ht="15" customHeight="1" x14ac:dyDescent="0.25">
      <c r="A23" s="225"/>
      <c r="B23" s="225"/>
      <c r="C23" s="225"/>
      <c r="D23" s="225"/>
      <c r="E23" s="148"/>
      <c r="F23" s="148"/>
      <c r="G23" s="14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64" zoomScale="70" zoomScaleNormal="70" workbookViewId="0">
      <selection activeCell="A376" sqref="A376:F376"/>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18" t="s">
        <v>577</v>
      </c>
      <c r="B1" s="318"/>
      <c r="C1" s="318"/>
      <c r="D1" s="318"/>
      <c r="E1" s="318"/>
      <c r="F1" s="318"/>
      <c r="G1" s="70"/>
      <c r="H1" s="14"/>
      <c r="I1" s="14"/>
      <c r="J1" s="14"/>
      <c r="K1" s="14"/>
      <c r="L1" s="14"/>
      <c r="M1" s="14"/>
      <c r="N1" s="14"/>
      <c r="O1" s="14"/>
      <c r="P1" s="14"/>
      <c r="Q1" s="14"/>
    </row>
    <row r="2" spans="1:18" x14ac:dyDescent="0.25"/>
    <row r="3" spans="1:18" x14ac:dyDescent="0.25">
      <c r="A3" s="251" t="s">
        <v>0</v>
      </c>
      <c r="B3" s="251"/>
      <c r="C3" s="251"/>
      <c r="D3" s="251"/>
      <c r="E3" s="251"/>
      <c r="F3" s="251"/>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23" t="s">
        <v>412</v>
      </c>
      <c r="B5" s="324"/>
      <c r="C5" s="320" t="s">
        <v>588</v>
      </c>
      <c r="D5" s="321"/>
      <c r="E5" s="321"/>
      <c r="F5" s="322"/>
      <c r="G5"/>
      <c r="H5" s="17"/>
      <c r="I5" s="17"/>
      <c r="J5" s="17"/>
    </row>
    <row r="6" spans="1:18" x14ac:dyDescent="0.25">
      <c r="A6" s="325" t="s">
        <v>6</v>
      </c>
      <c r="B6" s="326"/>
      <c r="C6" s="347"/>
      <c r="D6" s="348"/>
      <c r="E6" s="348"/>
      <c r="F6" s="349"/>
      <c r="G6" s="127"/>
      <c r="H6" s="17"/>
      <c r="I6" s="17"/>
      <c r="J6" s="17"/>
    </row>
    <row r="7" spans="1:18" ht="46.5" customHeight="1" x14ac:dyDescent="0.25">
      <c r="A7" s="325" t="s">
        <v>7</v>
      </c>
      <c r="B7" s="326"/>
      <c r="C7" s="331" t="s">
        <v>1</v>
      </c>
      <c r="D7" s="332"/>
      <c r="E7" s="332"/>
      <c r="F7" s="333"/>
      <c r="G7" s="127"/>
      <c r="H7" s="17"/>
      <c r="I7" s="17"/>
      <c r="J7" s="17"/>
    </row>
    <row r="8" spans="1:18" ht="27" customHeight="1" x14ac:dyDescent="0.25">
      <c r="A8" s="325" t="s">
        <v>2</v>
      </c>
      <c r="B8" s="326"/>
      <c r="C8" s="350" t="s">
        <v>589</v>
      </c>
      <c r="D8" s="351"/>
      <c r="E8" s="351"/>
      <c r="F8" s="352"/>
      <c r="G8"/>
      <c r="H8" s="17"/>
      <c r="I8" s="17"/>
      <c r="J8" s="17"/>
    </row>
    <row r="9" spans="1:18" x14ac:dyDescent="0.25">
      <c r="A9" s="325" t="s">
        <v>3</v>
      </c>
      <c r="B9" s="326"/>
      <c r="C9" s="212" t="s">
        <v>607</v>
      </c>
      <c r="D9" s="213"/>
      <c r="E9" s="213"/>
      <c r="F9" s="173"/>
      <c r="G9"/>
      <c r="H9" s="17"/>
      <c r="I9" s="17"/>
      <c r="J9" s="17"/>
    </row>
    <row r="10" spans="1:18" x14ac:dyDescent="0.25">
      <c r="A10" s="331" t="s">
        <v>69</v>
      </c>
      <c r="B10" s="333"/>
      <c r="C10" s="171" t="s">
        <v>69</v>
      </c>
      <c r="D10" s="172"/>
      <c r="E10" s="172"/>
      <c r="F10" s="173"/>
      <c r="G10"/>
      <c r="H10" s="17"/>
      <c r="I10" s="17"/>
      <c r="J10" s="17"/>
    </row>
    <row r="11" spans="1:18" ht="42.75" customHeight="1" x14ac:dyDescent="0.25">
      <c r="A11" s="325" t="s">
        <v>432</v>
      </c>
      <c r="B11" s="326"/>
      <c r="C11" s="171" t="s">
        <v>590</v>
      </c>
      <c r="D11" s="172"/>
      <c r="E11" s="172"/>
      <c r="F11" s="173"/>
      <c r="G11"/>
      <c r="H11"/>
      <c r="I11" s="17"/>
      <c r="J11" s="17"/>
    </row>
    <row r="12" spans="1:18" x14ac:dyDescent="0.25">
      <c r="A12" s="331" t="s">
        <v>413</v>
      </c>
      <c r="B12" s="333"/>
      <c r="C12" s="344" t="s">
        <v>601</v>
      </c>
      <c r="D12" s="345"/>
      <c r="E12" s="345"/>
      <c r="F12" s="346"/>
      <c r="G12"/>
      <c r="H12"/>
      <c r="I12" s="17"/>
      <c r="J12" s="17"/>
    </row>
    <row r="13" spans="1:18" x14ac:dyDescent="0.25">
      <c r="A13" s="325" t="s">
        <v>414</v>
      </c>
      <c r="B13" s="327"/>
      <c r="C13" s="334" t="s">
        <v>56</v>
      </c>
      <c r="D13" s="335"/>
      <c r="E13" s="335"/>
      <c r="F13" s="204" t="s">
        <v>596</v>
      </c>
      <c r="G13"/>
      <c r="H13"/>
      <c r="I13"/>
      <c r="J13"/>
      <c r="K13"/>
      <c r="L13"/>
      <c r="M13"/>
      <c r="N13"/>
      <c r="O13"/>
      <c r="P13"/>
      <c r="Q13"/>
      <c r="R13"/>
    </row>
    <row r="14" spans="1:18" x14ac:dyDescent="0.25">
      <c r="A14" s="328"/>
      <c r="B14" s="327"/>
      <c r="C14" s="336" t="s">
        <v>57</v>
      </c>
      <c r="D14" s="337"/>
      <c r="E14" s="337"/>
      <c r="F14" s="62" t="s">
        <v>591</v>
      </c>
      <c r="G14"/>
      <c r="H14"/>
      <c r="I14"/>
      <c r="J14"/>
      <c r="K14"/>
      <c r="L14"/>
      <c r="M14"/>
      <c r="N14"/>
      <c r="O14"/>
      <c r="P14"/>
      <c r="Q14"/>
      <c r="R14"/>
    </row>
    <row r="15" spans="1:18" x14ac:dyDescent="0.25">
      <c r="A15" s="328"/>
      <c r="B15" s="327"/>
      <c r="C15" s="336" t="s">
        <v>575</v>
      </c>
      <c r="D15" s="337"/>
      <c r="E15" s="337"/>
      <c r="F15" s="205" t="s">
        <v>596</v>
      </c>
      <c r="G15"/>
      <c r="H15"/>
      <c r="I15"/>
      <c r="J15"/>
      <c r="K15"/>
      <c r="L15"/>
      <c r="M15"/>
      <c r="N15"/>
      <c r="O15"/>
      <c r="P15"/>
      <c r="Q15"/>
      <c r="R15"/>
    </row>
    <row r="16" spans="1:18" x14ac:dyDescent="0.25">
      <c r="A16" s="328"/>
      <c r="B16" s="327"/>
      <c r="C16" s="336" t="s">
        <v>58</v>
      </c>
      <c r="D16" s="337"/>
      <c r="E16" s="337"/>
      <c r="F16" s="205" t="s">
        <v>596</v>
      </c>
      <c r="G16"/>
      <c r="H16"/>
      <c r="I16"/>
      <c r="J16"/>
      <c r="K16"/>
      <c r="L16"/>
      <c r="M16"/>
      <c r="N16"/>
      <c r="O16"/>
      <c r="P16"/>
      <c r="Q16"/>
      <c r="R16"/>
    </row>
    <row r="17" spans="1:12" ht="18.75" customHeight="1" x14ac:dyDescent="0.25">
      <c r="A17" s="325" t="s">
        <v>427</v>
      </c>
      <c r="B17" s="326"/>
      <c r="C17" s="63"/>
      <c r="D17" s="338" t="s">
        <v>76</v>
      </c>
      <c r="E17" s="339"/>
      <c r="F17" s="340"/>
      <c r="G17"/>
      <c r="H17"/>
      <c r="I17" s="17"/>
      <c r="J17" s="17"/>
    </row>
    <row r="18" spans="1:12" x14ac:dyDescent="0.25">
      <c r="A18" s="325"/>
      <c r="B18" s="326"/>
      <c r="C18" s="63" t="s">
        <v>79</v>
      </c>
      <c r="D18" s="341" t="s">
        <v>77</v>
      </c>
      <c r="E18" s="342"/>
      <c r="F18" s="343"/>
      <c r="G18"/>
      <c r="H18"/>
      <c r="I18" s="17"/>
      <c r="J18" s="17"/>
    </row>
    <row r="19" spans="1:12" ht="16.5" thickBot="1" x14ac:dyDescent="0.3">
      <c r="A19" s="329"/>
      <c r="B19" s="330"/>
      <c r="C19" s="64"/>
      <c r="D19" s="404" t="s">
        <v>60</v>
      </c>
      <c r="E19" s="405"/>
      <c r="F19" s="406"/>
      <c r="G19"/>
      <c r="H19"/>
      <c r="I19" s="17"/>
      <c r="J19" s="17"/>
    </row>
    <row r="20" spans="1:12" x14ac:dyDescent="0.25">
      <c r="A20" s="33"/>
      <c r="B20" s="18"/>
      <c r="C20" s="18"/>
      <c r="G20"/>
    </row>
    <row r="21" spans="1:12" x14ac:dyDescent="0.25">
      <c r="I21" s="19"/>
    </row>
    <row r="22" spans="1:12" ht="18.75" customHeight="1" x14ac:dyDescent="0.25">
      <c r="A22" s="146" t="s">
        <v>179</v>
      </c>
      <c r="B22" s="66"/>
      <c r="C22" s="20"/>
      <c r="D22" s="20"/>
      <c r="E22" s="20"/>
      <c r="F22" s="20"/>
      <c r="H22" s="17"/>
      <c r="I22" s="17"/>
      <c r="J22" s="17"/>
      <c r="K22" s="17"/>
      <c r="L22" s="17"/>
    </row>
    <row r="23" spans="1:12" x14ac:dyDescent="0.25">
      <c r="H23" s="17"/>
      <c r="I23" s="17"/>
      <c r="J23" s="17"/>
      <c r="K23" s="17"/>
      <c r="L23" s="17"/>
    </row>
    <row r="24" spans="1:12" x14ac:dyDescent="0.25">
      <c r="A24" s="107" t="s">
        <v>415</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0" t="s">
        <v>79</v>
      </c>
      <c r="B26" s="147" t="s">
        <v>574</v>
      </c>
      <c r="C26" s="90"/>
      <c r="D26" s="90"/>
      <c r="E26" s="90"/>
      <c r="F26" s="91"/>
      <c r="H26" s="17"/>
      <c r="I26" s="17"/>
      <c r="J26" s="17"/>
      <c r="K26" s="17"/>
      <c r="L26" s="17"/>
    </row>
    <row r="27" spans="1:12" ht="18.75" customHeight="1" x14ac:dyDescent="0.25">
      <c r="A27" s="110"/>
      <c r="B27" s="147"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407" t="s">
        <v>18</v>
      </c>
      <c r="B30" s="407"/>
      <c r="C30" s="302"/>
      <c r="D30" s="302"/>
      <c r="E30" s="302"/>
      <c r="F30" s="302"/>
      <c r="H30" s="17"/>
      <c r="I30" s="17"/>
      <c r="J30" s="17"/>
      <c r="K30" s="17"/>
      <c r="L30" s="17"/>
    </row>
    <row r="31" spans="1:12" x14ac:dyDescent="0.25"/>
    <row r="32" spans="1:12" ht="25.5" customHeight="1" x14ac:dyDescent="0.25">
      <c r="A32" s="109" t="s">
        <v>416</v>
      </c>
      <c r="B32" s="21"/>
      <c r="C32" s="20"/>
      <c r="D32" s="20"/>
      <c r="E32" s="20"/>
    </row>
    <row r="33" spans="1:8" ht="18.75" customHeight="1" x14ac:dyDescent="0.25">
      <c r="A33" s="106"/>
      <c r="B33" s="26" t="s">
        <v>80</v>
      </c>
      <c r="D33" s="65" t="s">
        <v>79</v>
      </c>
      <c r="E33" s="25" t="s">
        <v>155</v>
      </c>
    </row>
    <row r="34" spans="1:8" ht="18.75" customHeight="1" x14ac:dyDescent="0.25">
      <c r="A34" s="106"/>
      <c r="B34" s="26" t="s">
        <v>81</v>
      </c>
      <c r="D34" s="65"/>
      <c r="E34" s="25" t="s">
        <v>89</v>
      </c>
      <c r="H34" s="17"/>
    </row>
    <row r="35" spans="1:8" ht="18.75" customHeight="1" x14ac:dyDescent="0.25">
      <c r="A35" s="106"/>
      <c r="B35" s="26" t="s">
        <v>82</v>
      </c>
      <c r="D35" s="65"/>
      <c r="E35" s="25" t="s">
        <v>90</v>
      </c>
    </row>
    <row r="36" spans="1:8" ht="18.75" customHeight="1" x14ac:dyDescent="0.25">
      <c r="A36" s="106"/>
      <c r="B36" s="26" t="s">
        <v>83</v>
      </c>
      <c r="D36" s="65"/>
      <c r="E36" s="25" t="s">
        <v>156</v>
      </c>
    </row>
    <row r="37" spans="1:8" ht="18.75" customHeight="1" x14ac:dyDescent="0.25">
      <c r="A37" s="106"/>
      <c r="B37" s="26" t="s">
        <v>84</v>
      </c>
      <c r="D37" s="65"/>
      <c r="E37" s="25" t="s">
        <v>91</v>
      </c>
    </row>
    <row r="38" spans="1:8" ht="18.75" customHeight="1" x14ac:dyDescent="0.25">
      <c r="A38" s="106"/>
      <c r="B38" s="26" t="s">
        <v>85</v>
      </c>
      <c r="D38" s="65"/>
      <c r="E38" s="25" t="s">
        <v>92</v>
      </c>
    </row>
    <row r="39" spans="1:8" ht="18.75" customHeight="1" x14ac:dyDescent="0.25">
      <c r="A39" s="106"/>
      <c r="B39" s="26" t="s">
        <v>86</v>
      </c>
      <c r="D39" s="65"/>
      <c r="E39" s="25" t="s">
        <v>93</v>
      </c>
    </row>
    <row r="40" spans="1:8" ht="24" customHeight="1" x14ac:dyDescent="0.25">
      <c r="A40" s="106"/>
      <c r="B40" s="26" t="s">
        <v>87</v>
      </c>
      <c r="D40" s="65"/>
      <c r="E40" s="25" t="s">
        <v>94</v>
      </c>
    </row>
    <row r="41" spans="1:8" ht="24" customHeight="1" x14ac:dyDescent="0.25">
      <c r="A41" s="106"/>
      <c r="B41" s="25" t="s">
        <v>88</v>
      </c>
      <c r="D41" s="65"/>
      <c r="E41" s="27" t="s">
        <v>228</v>
      </c>
    </row>
    <row r="42" spans="1:8" ht="18.75" customHeight="1" x14ac:dyDescent="0.25">
      <c r="A42" s="106"/>
      <c r="B42" s="25" t="s">
        <v>154</v>
      </c>
      <c r="D42" s="65"/>
      <c r="E42" s="25" t="s">
        <v>584</v>
      </c>
    </row>
    <row r="43" spans="1:8" ht="18.75" customHeight="1" x14ac:dyDescent="0.25">
      <c r="A43" s="151"/>
      <c r="B43" s="151"/>
      <c r="D43"/>
      <c r="E43"/>
    </row>
    <row r="44" spans="1:8" x14ac:dyDescent="0.25">
      <c r="A44" s="109" t="s">
        <v>429</v>
      </c>
      <c r="B44" s="20"/>
      <c r="C44" s="20"/>
      <c r="D44" s="20"/>
      <c r="E44" s="20"/>
      <c r="F44" s="20"/>
      <c r="G44" s="17"/>
    </row>
    <row r="45" spans="1:8" ht="60.75" customHeight="1" x14ac:dyDescent="0.25">
      <c r="A45" s="306" t="s">
        <v>592</v>
      </c>
      <c r="B45" s="309"/>
      <c r="C45" s="309"/>
      <c r="D45" s="309"/>
      <c r="E45" s="309"/>
      <c r="F45" s="309"/>
    </row>
    <row r="46" spans="1:8" x14ac:dyDescent="0.25"/>
    <row r="47" spans="1:8" x14ac:dyDescent="0.25">
      <c r="A47" s="146" t="s">
        <v>180</v>
      </c>
      <c r="B47" s="20"/>
      <c r="C47" s="20"/>
      <c r="D47" s="20"/>
      <c r="E47" s="20"/>
      <c r="F47" s="20"/>
    </row>
    <row r="48" spans="1:8" ht="33.75" customHeight="1" x14ac:dyDescent="0.25">
      <c r="A48" s="303" t="s">
        <v>433</v>
      </c>
      <c r="B48" s="304"/>
      <c r="C48" s="304"/>
      <c r="D48" s="304"/>
      <c r="E48" s="304"/>
      <c r="F48" s="304"/>
    </row>
    <row r="49" spans="1:6" x14ac:dyDescent="0.25"/>
    <row r="50" spans="1:6" ht="31.15" customHeight="1" x14ac:dyDescent="0.25">
      <c r="A50" s="106"/>
      <c r="B50" s="228" t="s">
        <v>465</v>
      </c>
      <c r="C50" s="228"/>
      <c r="D50" s="228"/>
      <c r="E50" s="228"/>
      <c r="F50" s="228"/>
    </row>
    <row r="51" spans="1:6" ht="30" customHeight="1" x14ac:dyDescent="0.25">
      <c r="A51" s="106"/>
      <c r="B51" s="228" t="s">
        <v>466</v>
      </c>
      <c r="C51" s="228"/>
      <c r="D51" s="228"/>
      <c r="E51" s="228"/>
      <c r="F51" s="228"/>
    </row>
    <row r="52" spans="1:6" ht="18.75" customHeight="1" x14ac:dyDescent="0.25">
      <c r="A52" s="106"/>
      <c r="B52" s="228" t="s">
        <v>95</v>
      </c>
      <c r="C52" s="228"/>
      <c r="D52" s="228"/>
      <c r="E52" s="228"/>
      <c r="F52" s="228"/>
    </row>
    <row r="53" spans="1:6" ht="31.15" customHeight="1" x14ac:dyDescent="0.25">
      <c r="A53" s="106"/>
      <c r="B53" s="228" t="s">
        <v>467</v>
      </c>
      <c r="C53" s="228"/>
      <c r="D53" s="228"/>
      <c r="E53" s="228"/>
      <c r="F53" s="228"/>
    </row>
    <row r="54" spans="1:6" ht="18.75" customHeight="1" x14ac:dyDescent="0.25">
      <c r="A54" s="65"/>
      <c r="B54" s="228" t="s">
        <v>468</v>
      </c>
      <c r="C54" s="228"/>
      <c r="D54" s="228"/>
      <c r="E54" s="228"/>
      <c r="F54" s="228"/>
    </row>
    <row r="55" spans="1:6" ht="18.75" customHeight="1" x14ac:dyDescent="0.25">
      <c r="A55" s="65" t="s">
        <v>79</v>
      </c>
      <c r="B55" s="228" t="s">
        <v>469</v>
      </c>
      <c r="C55" s="228"/>
      <c r="D55" s="228"/>
      <c r="E55" s="228"/>
      <c r="F55" s="228"/>
    </row>
    <row r="56" spans="1:6" ht="18.75" customHeight="1" x14ac:dyDescent="0.25">
      <c r="A56" s="106"/>
      <c r="B56" s="228" t="s">
        <v>470</v>
      </c>
      <c r="C56" s="228"/>
      <c r="D56" s="228"/>
      <c r="E56" s="228"/>
      <c r="F56" s="228"/>
    </row>
    <row r="57" spans="1:6" ht="34.9" customHeight="1" x14ac:dyDescent="0.25">
      <c r="A57" s="106"/>
      <c r="B57" s="228" t="s">
        <v>471</v>
      </c>
      <c r="C57" s="228"/>
      <c r="D57" s="228"/>
      <c r="E57" s="228"/>
      <c r="F57" s="228"/>
    </row>
    <row r="58" spans="1:6" ht="47.45" customHeight="1" x14ac:dyDescent="0.25">
      <c r="A58" s="106"/>
      <c r="B58" s="228" t="s">
        <v>472</v>
      </c>
      <c r="C58" s="228"/>
      <c r="D58" s="228"/>
      <c r="E58" s="228"/>
      <c r="F58" s="228"/>
    </row>
    <row r="59" spans="1:6" ht="41.45" customHeight="1" x14ac:dyDescent="0.25">
      <c r="A59" s="106"/>
      <c r="B59" s="228" t="s">
        <v>473</v>
      </c>
      <c r="C59" s="228"/>
      <c r="D59" s="228"/>
      <c r="E59" s="228"/>
      <c r="F59" s="228"/>
    </row>
    <row r="60" spans="1:6" x14ac:dyDescent="0.25"/>
    <row r="61" spans="1:6" x14ac:dyDescent="0.25">
      <c r="A61" s="146" t="s">
        <v>181</v>
      </c>
      <c r="B61" s="20"/>
      <c r="C61" s="20"/>
      <c r="D61" s="20"/>
      <c r="E61" s="20"/>
      <c r="F61" s="20"/>
    </row>
    <row r="62" spans="1:6" ht="36" customHeight="1" x14ac:dyDescent="0.25">
      <c r="A62" s="303" t="s">
        <v>430</v>
      </c>
      <c r="B62" s="304"/>
      <c r="C62" s="304"/>
      <c r="D62" s="304"/>
      <c r="E62" s="304"/>
      <c r="F62" s="304"/>
    </row>
    <row r="63" spans="1:6" x14ac:dyDescent="0.25"/>
    <row r="64" spans="1:6" ht="15.6" customHeight="1" x14ac:dyDescent="0.25">
      <c r="A64" s="106"/>
      <c r="B64" s="268" t="s">
        <v>251</v>
      </c>
      <c r="C64" s="269" t="s">
        <v>247</v>
      </c>
      <c r="D64" s="269" t="s">
        <v>247</v>
      </c>
      <c r="E64" s="269" t="s">
        <v>247</v>
      </c>
      <c r="F64" s="353" t="s">
        <v>247</v>
      </c>
    </row>
    <row r="65" spans="1:6" ht="38.1" customHeight="1" x14ac:dyDescent="0.25">
      <c r="A65" s="106"/>
      <c r="B65" s="268" t="s">
        <v>191</v>
      </c>
      <c r="C65" s="269" t="s">
        <v>245</v>
      </c>
      <c r="D65" s="269" t="s">
        <v>245</v>
      </c>
      <c r="E65" s="269" t="s">
        <v>245</v>
      </c>
      <c r="F65" s="353" t="s">
        <v>245</v>
      </c>
    </row>
    <row r="66" spans="1:6" ht="38.1" customHeight="1" x14ac:dyDescent="0.25">
      <c r="A66" s="106"/>
      <c r="B66" s="268" t="s">
        <v>244</v>
      </c>
      <c r="C66" s="269" t="s">
        <v>246</v>
      </c>
      <c r="D66" s="269" t="s">
        <v>246</v>
      </c>
      <c r="E66" s="269" t="s">
        <v>246</v>
      </c>
      <c r="F66" s="353" t="s">
        <v>246</v>
      </c>
    </row>
    <row r="67" spans="1:6" ht="38.1" customHeight="1" x14ac:dyDescent="0.25">
      <c r="A67" s="106"/>
      <c r="B67" s="268" t="s">
        <v>192</v>
      </c>
      <c r="C67" s="269" t="s">
        <v>248</v>
      </c>
      <c r="D67" s="269" t="s">
        <v>248</v>
      </c>
      <c r="E67" s="269" t="s">
        <v>248</v>
      </c>
      <c r="F67" s="353" t="s">
        <v>248</v>
      </c>
    </row>
    <row r="68" spans="1:6" ht="15.6" customHeight="1" x14ac:dyDescent="0.25">
      <c r="A68" s="106"/>
      <c r="B68" s="268" t="s">
        <v>193</v>
      </c>
      <c r="C68" s="269" t="s">
        <v>249</v>
      </c>
      <c r="D68" s="269" t="s">
        <v>249</v>
      </c>
      <c r="E68" s="269" t="s">
        <v>249</v>
      </c>
      <c r="F68" s="353" t="s">
        <v>249</v>
      </c>
    </row>
    <row r="69" spans="1:6" ht="38.1" customHeight="1" x14ac:dyDescent="0.25">
      <c r="A69" s="106"/>
      <c r="B69" s="268" t="s">
        <v>194</v>
      </c>
      <c r="C69" s="269" t="s">
        <v>250</v>
      </c>
      <c r="D69" s="269" t="s">
        <v>250</v>
      </c>
      <c r="E69" s="269" t="s">
        <v>250</v>
      </c>
      <c r="F69" s="353" t="s">
        <v>250</v>
      </c>
    </row>
    <row r="70" spans="1:6" ht="48" customHeight="1" x14ac:dyDescent="0.25">
      <c r="A70" s="106"/>
      <c r="B70" s="228" t="s">
        <v>262</v>
      </c>
      <c r="C70" s="228" t="s">
        <v>252</v>
      </c>
      <c r="D70" s="228" t="s">
        <v>252</v>
      </c>
      <c r="E70" s="228" t="s">
        <v>252</v>
      </c>
      <c r="F70" s="228" t="s">
        <v>252</v>
      </c>
    </row>
    <row r="71" spans="1:6" x14ac:dyDescent="0.25">
      <c r="A71" s="106"/>
      <c r="B71" s="228" t="s">
        <v>195</v>
      </c>
      <c r="C71" s="228" t="s">
        <v>253</v>
      </c>
      <c r="D71" s="228" t="s">
        <v>253</v>
      </c>
      <c r="E71" s="228" t="s">
        <v>253</v>
      </c>
      <c r="F71" s="228" t="s">
        <v>253</v>
      </c>
    </row>
    <row r="72" spans="1:6" ht="38.1" customHeight="1" x14ac:dyDescent="0.25">
      <c r="A72" s="106"/>
      <c r="B72" s="228" t="s">
        <v>263</v>
      </c>
      <c r="C72" s="228" t="s">
        <v>254</v>
      </c>
      <c r="D72" s="228" t="s">
        <v>254</v>
      </c>
      <c r="E72" s="228" t="s">
        <v>254</v>
      </c>
      <c r="F72" s="228" t="s">
        <v>254</v>
      </c>
    </row>
    <row r="73" spans="1:6" x14ac:dyDescent="0.25">
      <c r="A73" s="106"/>
      <c r="B73" s="228" t="s">
        <v>196</v>
      </c>
      <c r="C73" s="228" t="s">
        <v>255</v>
      </c>
      <c r="D73" s="228" t="s">
        <v>255</v>
      </c>
      <c r="E73" s="228" t="s">
        <v>255</v>
      </c>
      <c r="F73" s="228" t="s">
        <v>255</v>
      </c>
    </row>
    <row r="74" spans="1:6" ht="38.1" customHeight="1" x14ac:dyDescent="0.25">
      <c r="A74" s="106"/>
      <c r="B74" s="228" t="s">
        <v>197</v>
      </c>
      <c r="C74" s="228" t="s">
        <v>256</v>
      </c>
      <c r="D74" s="228" t="s">
        <v>256</v>
      </c>
      <c r="E74" s="228" t="s">
        <v>256</v>
      </c>
      <c r="F74" s="228" t="s">
        <v>256</v>
      </c>
    </row>
    <row r="75" spans="1:6" ht="38.1" customHeight="1" x14ac:dyDescent="0.25">
      <c r="A75" s="106"/>
      <c r="B75" s="228" t="s">
        <v>198</v>
      </c>
      <c r="C75" s="228" t="s">
        <v>257</v>
      </c>
      <c r="D75" s="228" t="s">
        <v>257</v>
      </c>
      <c r="E75" s="228" t="s">
        <v>257</v>
      </c>
      <c r="F75" s="228" t="s">
        <v>257</v>
      </c>
    </row>
    <row r="76" spans="1:6" ht="38.1" customHeight="1" x14ac:dyDescent="0.25">
      <c r="A76" s="106"/>
      <c r="B76" s="228" t="s">
        <v>199</v>
      </c>
      <c r="C76" s="228" t="s">
        <v>258</v>
      </c>
      <c r="D76" s="228" t="s">
        <v>258</v>
      </c>
      <c r="E76" s="228" t="s">
        <v>258</v>
      </c>
      <c r="F76" s="228" t="s">
        <v>258</v>
      </c>
    </row>
    <row r="77" spans="1:6" ht="38.1" customHeight="1" x14ac:dyDescent="0.25">
      <c r="A77" s="106"/>
      <c r="B77" s="228" t="s">
        <v>264</v>
      </c>
      <c r="C77" s="228" t="s">
        <v>259</v>
      </c>
      <c r="D77" s="228" t="s">
        <v>259</v>
      </c>
      <c r="E77" s="228" t="s">
        <v>259</v>
      </c>
      <c r="F77" s="228" t="s">
        <v>259</v>
      </c>
    </row>
    <row r="78" spans="1:6" ht="38.1" customHeight="1" x14ac:dyDescent="0.25">
      <c r="A78" s="106"/>
      <c r="B78" s="228" t="s">
        <v>200</v>
      </c>
      <c r="C78" s="228" t="s">
        <v>260</v>
      </c>
      <c r="D78" s="228" t="s">
        <v>260</v>
      </c>
      <c r="E78" s="228" t="s">
        <v>260</v>
      </c>
      <c r="F78" s="228" t="s">
        <v>260</v>
      </c>
    </row>
    <row r="79" spans="1:6" ht="49.5" customHeight="1" x14ac:dyDescent="0.25">
      <c r="A79" s="106"/>
      <c r="B79" s="228" t="s">
        <v>265</v>
      </c>
      <c r="C79" s="228" t="s">
        <v>261</v>
      </c>
      <c r="D79" s="228" t="s">
        <v>261</v>
      </c>
      <c r="E79" s="228" t="s">
        <v>261</v>
      </c>
      <c r="F79" s="228" t="s">
        <v>261</v>
      </c>
    </row>
    <row r="80" spans="1:6" ht="38.1" customHeight="1" x14ac:dyDescent="0.25">
      <c r="A80" s="106"/>
      <c r="B80" s="228" t="s">
        <v>274</v>
      </c>
      <c r="C80" s="228" t="s">
        <v>266</v>
      </c>
      <c r="D80" s="228" t="s">
        <v>266</v>
      </c>
      <c r="E80" s="228" t="s">
        <v>266</v>
      </c>
      <c r="F80" s="228" t="s">
        <v>266</v>
      </c>
    </row>
    <row r="81" spans="1:6" x14ac:dyDescent="0.25">
      <c r="A81" s="106"/>
      <c r="B81" s="228" t="s">
        <v>275</v>
      </c>
      <c r="C81" s="228" t="s">
        <v>267</v>
      </c>
      <c r="D81" s="228" t="s">
        <v>267</v>
      </c>
      <c r="E81" s="228" t="s">
        <v>267</v>
      </c>
      <c r="F81" s="228" t="s">
        <v>267</v>
      </c>
    </row>
    <row r="82" spans="1:6" x14ac:dyDescent="0.25">
      <c r="A82" s="106"/>
      <c r="B82" s="228" t="s">
        <v>276</v>
      </c>
      <c r="C82" s="228" t="s">
        <v>268</v>
      </c>
      <c r="D82" s="228" t="s">
        <v>268</v>
      </c>
      <c r="E82" s="228" t="s">
        <v>268</v>
      </c>
      <c r="F82" s="228" t="s">
        <v>268</v>
      </c>
    </row>
    <row r="83" spans="1:6" ht="38.1" customHeight="1" x14ac:dyDescent="0.25">
      <c r="A83" s="106"/>
      <c r="B83" s="228" t="s">
        <v>201</v>
      </c>
      <c r="C83" s="228" t="s">
        <v>269</v>
      </c>
      <c r="D83" s="228" t="s">
        <v>269</v>
      </c>
      <c r="E83" s="228" t="s">
        <v>269</v>
      </c>
      <c r="F83" s="228" t="s">
        <v>269</v>
      </c>
    </row>
    <row r="84" spans="1:6" x14ac:dyDescent="0.25">
      <c r="A84" s="106"/>
      <c r="B84" s="228" t="s">
        <v>202</v>
      </c>
      <c r="C84" s="228" t="s">
        <v>270</v>
      </c>
      <c r="D84" s="228" t="s">
        <v>270</v>
      </c>
      <c r="E84" s="228" t="s">
        <v>270</v>
      </c>
      <c r="F84" s="228" t="s">
        <v>270</v>
      </c>
    </row>
    <row r="85" spans="1:6" x14ac:dyDescent="0.25">
      <c r="A85" s="106"/>
      <c r="B85" s="228" t="s">
        <v>203</v>
      </c>
      <c r="C85" s="228" t="s">
        <v>271</v>
      </c>
      <c r="D85" s="228" t="s">
        <v>271</v>
      </c>
      <c r="E85" s="228" t="s">
        <v>271</v>
      </c>
      <c r="F85" s="228" t="s">
        <v>271</v>
      </c>
    </row>
    <row r="86" spans="1:6" x14ac:dyDescent="0.25">
      <c r="A86" s="106"/>
      <c r="B86" s="228" t="s">
        <v>388</v>
      </c>
      <c r="C86" s="228" t="s">
        <v>272</v>
      </c>
      <c r="D86" s="228" t="s">
        <v>272</v>
      </c>
      <c r="E86" s="228" t="s">
        <v>272</v>
      </c>
      <c r="F86" s="228" t="s">
        <v>272</v>
      </c>
    </row>
    <row r="87" spans="1:6" ht="38.1" customHeight="1" x14ac:dyDescent="0.25">
      <c r="A87" s="106"/>
      <c r="B87" s="228" t="s">
        <v>389</v>
      </c>
      <c r="C87" s="228" t="s">
        <v>273</v>
      </c>
      <c r="D87" s="228" t="s">
        <v>273</v>
      </c>
      <c r="E87" s="228" t="s">
        <v>273</v>
      </c>
      <c r="F87" s="228" t="s">
        <v>273</v>
      </c>
    </row>
    <row r="88" spans="1:6" ht="35.1" customHeight="1" x14ac:dyDescent="0.25">
      <c r="A88" s="106"/>
      <c r="B88" s="228" t="s">
        <v>287</v>
      </c>
      <c r="C88" s="228" t="s">
        <v>277</v>
      </c>
      <c r="D88" s="228" t="s">
        <v>277</v>
      </c>
      <c r="E88" s="228" t="s">
        <v>277</v>
      </c>
      <c r="F88" s="228" t="s">
        <v>277</v>
      </c>
    </row>
    <row r="89" spans="1:6" x14ac:dyDescent="0.25">
      <c r="A89" s="106"/>
      <c r="B89" s="228" t="s">
        <v>204</v>
      </c>
      <c r="C89" s="228" t="s">
        <v>278</v>
      </c>
      <c r="D89" s="228" t="s">
        <v>278</v>
      </c>
      <c r="E89" s="228" t="s">
        <v>278</v>
      </c>
      <c r="F89" s="228" t="s">
        <v>278</v>
      </c>
    </row>
    <row r="90" spans="1:6" ht="38.1" customHeight="1" x14ac:dyDescent="0.25">
      <c r="A90" s="106"/>
      <c r="B90" s="228" t="s">
        <v>288</v>
      </c>
      <c r="C90" s="228" t="s">
        <v>279</v>
      </c>
      <c r="D90" s="228" t="s">
        <v>279</v>
      </c>
      <c r="E90" s="228" t="s">
        <v>279</v>
      </c>
      <c r="F90" s="228" t="s">
        <v>279</v>
      </c>
    </row>
    <row r="91" spans="1:6" ht="38.1" customHeight="1" x14ac:dyDescent="0.25">
      <c r="A91" s="106"/>
      <c r="B91" s="228" t="s">
        <v>205</v>
      </c>
      <c r="C91" s="228" t="s">
        <v>280</v>
      </c>
      <c r="D91" s="228" t="s">
        <v>280</v>
      </c>
      <c r="E91" s="228" t="s">
        <v>280</v>
      </c>
      <c r="F91" s="228" t="s">
        <v>280</v>
      </c>
    </row>
    <row r="92" spans="1:6" ht="38.1" customHeight="1" x14ac:dyDescent="0.25">
      <c r="A92" s="106"/>
      <c r="B92" s="228" t="s">
        <v>289</v>
      </c>
      <c r="C92" s="228" t="s">
        <v>281</v>
      </c>
      <c r="D92" s="228" t="s">
        <v>281</v>
      </c>
      <c r="E92" s="228" t="s">
        <v>281</v>
      </c>
      <c r="F92" s="228" t="s">
        <v>281</v>
      </c>
    </row>
    <row r="93" spans="1:6" ht="19.149999999999999" customHeight="1" x14ac:dyDescent="0.25">
      <c r="A93" s="106"/>
      <c r="B93" s="228" t="s">
        <v>290</v>
      </c>
      <c r="C93" s="228" t="s">
        <v>282</v>
      </c>
      <c r="D93" s="228" t="s">
        <v>282</v>
      </c>
      <c r="E93" s="228" t="s">
        <v>282</v>
      </c>
      <c r="F93" s="228" t="s">
        <v>282</v>
      </c>
    </row>
    <row r="94" spans="1:6" ht="38.1" customHeight="1" x14ac:dyDescent="0.25">
      <c r="A94" s="106"/>
      <c r="B94" s="228" t="s">
        <v>291</v>
      </c>
      <c r="C94" s="228" t="s">
        <v>283</v>
      </c>
      <c r="D94" s="228" t="s">
        <v>283</v>
      </c>
      <c r="E94" s="228" t="s">
        <v>283</v>
      </c>
      <c r="F94" s="228" t="s">
        <v>283</v>
      </c>
    </row>
    <row r="95" spans="1:6" ht="38.1" customHeight="1" x14ac:dyDescent="0.25">
      <c r="A95" s="106"/>
      <c r="B95" s="228" t="s">
        <v>206</v>
      </c>
      <c r="C95" s="228" t="s">
        <v>284</v>
      </c>
      <c r="D95" s="228" t="s">
        <v>284</v>
      </c>
      <c r="E95" s="228" t="s">
        <v>284</v>
      </c>
      <c r="F95" s="228" t="s">
        <v>284</v>
      </c>
    </row>
    <row r="96" spans="1:6" ht="70.5" customHeight="1" x14ac:dyDescent="0.25">
      <c r="A96" s="106"/>
      <c r="B96" s="228" t="s">
        <v>292</v>
      </c>
      <c r="C96" s="228" t="s">
        <v>285</v>
      </c>
      <c r="D96" s="228" t="s">
        <v>285</v>
      </c>
      <c r="E96" s="228" t="s">
        <v>285</v>
      </c>
      <c r="F96" s="228" t="s">
        <v>285</v>
      </c>
    </row>
    <row r="97" spans="1:6" ht="38.1" customHeight="1" x14ac:dyDescent="0.25">
      <c r="A97" s="106"/>
      <c r="B97" s="228" t="s">
        <v>293</v>
      </c>
      <c r="C97" s="228" t="s">
        <v>286</v>
      </c>
      <c r="D97" s="228" t="s">
        <v>286</v>
      </c>
      <c r="E97" s="228" t="s">
        <v>286</v>
      </c>
      <c r="F97" s="228" t="s">
        <v>286</v>
      </c>
    </row>
    <row r="98" spans="1:6" x14ac:dyDescent="0.25">
      <c r="A98" s="106"/>
      <c r="B98" s="228" t="s">
        <v>303</v>
      </c>
      <c r="C98" s="228" t="s">
        <v>294</v>
      </c>
      <c r="D98" s="228" t="s">
        <v>294</v>
      </c>
      <c r="E98" s="228" t="s">
        <v>294</v>
      </c>
      <c r="F98" s="228" t="s">
        <v>294</v>
      </c>
    </row>
    <row r="99" spans="1:6" x14ac:dyDescent="0.25">
      <c r="A99" s="106"/>
      <c r="B99" s="228" t="s">
        <v>207</v>
      </c>
      <c r="C99" s="228" t="s">
        <v>295</v>
      </c>
      <c r="D99" s="228" t="s">
        <v>295</v>
      </c>
      <c r="E99" s="228" t="s">
        <v>295</v>
      </c>
      <c r="F99" s="228" t="s">
        <v>295</v>
      </c>
    </row>
    <row r="100" spans="1:6" x14ac:dyDescent="0.25">
      <c r="A100" s="106"/>
      <c r="B100" s="228" t="s">
        <v>304</v>
      </c>
      <c r="C100" s="228" t="s">
        <v>296</v>
      </c>
      <c r="D100" s="228" t="s">
        <v>296</v>
      </c>
      <c r="E100" s="228" t="s">
        <v>296</v>
      </c>
      <c r="F100" s="228" t="s">
        <v>296</v>
      </c>
    </row>
    <row r="101" spans="1:6" x14ac:dyDescent="0.25">
      <c r="A101" s="106"/>
      <c r="B101" s="228" t="s">
        <v>305</v>
      </c>
      <c r="C101" s="228" t="s">
        <v>297</v>
      </c>
      <c r="D101" s="228" t="s">
        <v>297</v>
      </c>
      <c r="E101" s="228" t="s">
        <v>297</v>
      </c>
      <c r="F101" s="228" t="s">
        <v>297</v>
      </c>
    </row>
    <row r="102" spans="1:6" x14ac:dyDescent="0.25">
      <c r="A102" s="106"/>
      <c r="B102" s="228" t="s">
        <v>306</v>
      </c>
      <c r="C102" s="228" t="s">
        <v>298</v>
      </c>
      <c r="D102" s="228" t="s">
        <v>298</v>
      </c>
      <c r="E102" s="228" t="s">
        <v>298</v>
      </c>
      <c r="F102" s="228" t="s">
        <v>298</v>
      </c>
    </row>
    <row r="103" spans="1:6" x14ac:dyDescent="0.25">
      <c r="A103" s="106"/>
      <c r="B103" s="228" t="s">
        <v>208</v>
      </c>
      <c r="C103" s="228" t="s">
        <v>299</v>
      </c>
      <c r="D103" s="228" t="s">
        <v>299</v>
      </c>
      <c r="E103" s="228" t="s">
        <v>299</v>
      </c>
      <c r="F103" s="228" t="s">
        <v>299</v>
      </c>
    </row>
    <row r="104" spans="1:6" x14ac:dyDescent="0.25">
      <c r="A104" s="106"/>
      <c r="B104" s="228" t="s">
        <v>209</v>
      </c>
      <c r="C104" s="228" t="s">
        <v>300</v>
      </c>
      <c r="D104" s="228" t="s">
        <v>300</v>
      </c>
      <c r="E104" s="228" t="s">
        <v>300</v>
      </c>
      <c r="F104" s="228" t="s">
        <v>300</v>
      </c>
    </row>
    <row r="105" spans="1:6" x14ac:dyDescent="0.25">
      <c r="A105" s="106"/>
      <c r="B105" s="228" t="s">
        <v>307</v>
      </c>
      <c r="C105" s="228" t="s">
        <v>301</v>
      </c>
      <c r="D105" s="228" t="s">
        <v>301</v>
      </c>
      <c r="E105" s="228" t="s">
        <v>301</v>
      </c>
      <c r="F105" s="228" t="s">
        <v>301</v>
      </c>
    </row>
    <row r="106" spans="1:6" x14ac:dyDescent="0.25">
      <c r="A106" s="106"/>
      <c r="B106" s="228" t="s">
        <v>308</v>
      </c>
      <c r="C106" s="228" t="s">
        <v>302</v>
      </c>
      <c r="D106" s="228" t="s">
        <v>302</v>
      </c>
      <c r="E106" s="228" t="s">
        <v>302</v>
      </c>
      <c r="F106" s="228" t="s">
        <v>302</v>
      </c>
    </row>
    <row r="107" spans="1:6" ht="38.1" customHeight="1" x14ac:dyDescent="0.25">
      <c r="A107" s="65" t="s">
        <v>79</v>
      </c>
      <c r="B107" s="228" t="s">
        <v>210</v>
      </c>
      <c r="C107" s="228" t="s">
        <v>309</v>
      </c>
      <c r="D107" s="228" t="s">
        <v>309</v>
      </c>
      <c r="E107" s="228" t="s">
        <v>309</v>
      </c>
      <c r="F107" s="228" t="s">
        <v>309</v>
      </c>
    </row>
    <row r="108" spans="1:6" ht="38.1" customHeight="1" x14ac:dyDescent="0.25">
      <c r="A108" s="65" t="s">
        <v>79</v>
      </c>
      <c r="B108" s="228" t="s">
        <v>320</v>
      </c>
      <c r="C108" s="228" t="s">
        <v>310</v>
      </c>
      <c r="D108" s="228" t="s">
        <v>310</v>
      </c>
      <c r="E108" s="228" t="s">
        <v>310</v>
      </c>
      <c r="F108" s="228" t="s">
        <v>310</v>
      </c>
    </row>
    <row r="109" spans="1:6" ht="49.5" customHeight="1" x14ac:dyDescent="0.25">
      <c r="A109" s="65" t="s">
        <v>79</v>
      </c>
      <c r="B109" s="228" t="s">
        <v>211</v>
      </c>
      <c r="C109" s="228" t="s">
        <v>311</v>
      </c>
      <c r="D109" s="228" t="s">
        <v>311</v>
      </c>
      <c r="E109" s="228" t="s">
        <v>311</v>
      </c>
      <c r="F109" s="228" t="s">
        <v>311</v>
      </c>
    </row>
    <row r="110" spans="1:6" ht="38.1" customHeight="1" x14ac:dyDescent="0.25">
      <c r="A110" s="65" t="s">
        <v>79</v>
      </c>
      <c r="B110" s="228" t="s">
        <v>212</v>
      </c>
      <c r="C110" s="228" t="s">
        <v>312</v>
      </c>
      <c r="D110" s="228" t="s">
        <v>312</v>
      </c>
      <c r="E110" s="228" t="s">
        <v>312</v>
      </c>
      <c r="F110" s="228" t="s">
        <v>312</v>
      </c>
    </row>
    <row r="111" spans="1:6" ht="38.1" customHeight="1" x14ac:dyDescent="0.25">
      <c r="A111" s="65" t="s">
        <v>79</v>
      </c>
      <c r="B111" s="228" t="s">
        <v>213</v>
      </c>
      <c r="C111" s="228" t="s">
        <v>313</v>
      </c>
      <c r="D111" s="228" t="s">
        <v>313</v>
      </c>
      <c r="E111" s="228" t="s">
        <v>313</v>
      </c>
      <c r="F111" s="228" t="s">
        <v>313</v>
      </c>
    </row>
    <row r="112" spans="1:6" ht="31.15" customHeight="1" x14ac:dyDescent="0.25">
      <c r="A112" s="65" t="s">
        <v>79</v>
      </c>
      <c r="B112" s="228" t="s">
        <v>214</v>
      </c>
      <c r="C112" s="228" t="s">
        <v>314</v>
      </c>
      <c r="D112" s="228" t="s">
        <v>314</v>
      </c>
      <c r="E112" s="228" t="s">
        <v>314</v>
      </c>
      <c r="F112" s="228" t="s">
        <v>314</v>
      </c>
    </row>
    <row r="113" spans="1:6" ht="38.1" customHeight="1" x14ac:dyDescent="0.25">
      <c r="A113" s="65" t="s">
        <v>79</v>
      </c>
      <c r="B113" s="228" t="s">
        <v>215</v>
      </c>
      <c r="C113" s="228" t="s">
        <v>315</v>
      </c>
      <c r="D113" s="228" t="s">
        <v>315</v>
      </c>
      <c r="E113" s="228" t="s">
        <v>315</v>
      </c>
      <c r="F113" s="228" t="s">
        <v>315</v>
      </c>
    </row>
    <row r="114" spans="1:6" ht="38.1" customHeight="1" x14ac:dyDescent="0.25">
      <c r="A114" s="65" t="s">
        <v>79</v>
      </c>
      <c r="B114" s="228" t="s">
        <v>216</v>
      </c>
      <c r="C114" s="228" t="s">
        <v>316</v>
      </c>
      <c r="D114" s="228" t="s">
        <v>316</v>
      </c>
      <c r="E114" s="228" t="s">
        <v>316</v>
      </c>
      <c r="F114" s="228" t="s">
        <v>316</v>
      </c>
    </row>
    <row r="115" spans="1:6" ht="38.1" customHeight="1" x14ac:dyDescent="0.25">
      <c r="A115" s="65"/>
      <c r="B115" s="228" t="s">
        <v>217</v>
      </c>
      <c r="C115" s="228" t="s">
        <v>317</v>
      </c>
      <c r="D115" s="228" t="s">
        <v>317</v>
      </c>
      <c r="E115" s="228" t="s">
        <v>317</v>
      </c>
      <c r="F115" s="228" t="s">
        <v>317</v>
      </c>
    </row>
    <row r="116" spans="1:6" ht="38.1" customHeight="1" x14ac:dyDescent="0.25">
      <c r="A116" s="65" t="s">
        <v>79</v>
      </c>
      <c r="B116" s="228" t="s">
        <v>218</v>
      </c>
      <c r="C116" s="228" t="s">
        <v>318</v>
      </c>
      <c r="D116" s="228" t="s">
        <v>318</v>
      </c>
      <c r="E116" s="228" t="s">
        <v>318</v>
      </c>
      <c r="F116" s="228" t="s">
        <v>318</v>
      </c>
    </row>
    <row r="117" spans="1:6" ht="38.1" customHeight="1" x14ac:dyDescent="0.25">
      <c r="A117" s="65" t="s">
        <v>79</v>
      </c>
      <c r="B117" s="228" t="s">
        <v>219</v>
      </c>
      <c r="C117" s="228" t="s">
        <v>319</v>
      </c>
      <c r="D117" s="228" t="s">
        <v>319</v>
      </c>
      <c r="E117" s="228" t="s">
        <v>319</v>
      </c>
      <c r="F117" s="228" t="s">
        <v>319</v>
      </c>
    </row>
    <row r="118" spans="1:6" ht="33" customHeight="1" x14ac:dyDescent="0.25">
      <c r="A118" s="106"/>
      <c r="B118" s="228" t="s">
        <v>328</v>
      </c>
      <c r="C118" s="228" t="s">
        <v>321</v>
      </c>
      <c r="D118" s="228" t="s">
        <v>321</v>
      </c>
      <c r="E118" s="228" t="s">
        <v>321</v>
      </c>
      <c r="F118" s="228" t="s">
        <v>321</v>
      </c>
    </row>
    <row r="119" spans="1:6" x14ac:dyDescent="0.25">
      <c r="A119" s="106"/>
      <c r="B119" s="228" t="s">
        <v>390</v>
      </c>
      <c r="C119" s="228" t="s">
        <v>322</v>
      </c>
      <c r="D119" s="228" t="s">
        <v>322</v>
      </c>
      <c r="E119" s="228" t="s">
        <v>322</v>
      </c>
      <c r="F119" s="228" t="s">
        <v>322</v>
      </c>
    </row>
    <row r="120" spans="1:6" x14ac:dyDescent="0.25">
      <c r="A120" s="106"/>
      <c r="B120" s="228" t="s">
        <v>329</v>
      </c>
      <c r="C120" s="228" t="s">
        <v>323</v>
      </c>
      <c r="D120" s="228" t="s">
        <v>323</v>
      </c>
      <c r="E120" s="228" t="s">
        <v>323</v>
      </c>
      <c r="F120" s="228" t="s">
        <v>323</v>
      </c>
    </row>
    <row r="121" spans="1:6" x14ac:dyDescent="0.25">
      <c r="A121" s="106"/>
      <c r="B121" s="228" t="s">
        <v>330</v>
      </c>
      <c r="C121" s="228" t="s">
        <v>324</v>
      </c>
      <c r="D121" s="228" t="s">
        <v>324</v>
      </c>
      <c r="E121" s="228" t="s">
        <v>324</v>
      </c>
      <c r="F121" s="228" t="s">
        <v>324</v>
      </c>
    </row>
    <row r="122" spans="1:6" x14ac:dyDescent="0.25">
      <c r="A122" s="106"/>
      <c r="B122" s="228" t="s">
        <v>331</v>
      </c>
      <c r="C122" s="228" t="s">
        <v>325</v>
      </c>
      <c r="D122" s="228" t="s">
        <v>325</v>
      </c>
      <c r="E122" s="228" t="s">
        <v>325</v>
      </c>
      <c r="F122" s="228" t="s">
        <v>325</v>
      </c>
    </row>
    <row r="123" spans="1:6" x14ac:dyDescent="0.25">
      <c r="A123" s="106"/>
      <c r="B123" s="417" t="s">
        <v>391</v>
      </c>
      <c r="C123" s="418" t="s">
        <v>326</v>
      </c>
      <c r="D123" s="418" t="s">
        <v>326</v>
      </c>
      <c r="E123" s="418" t="s">
        <v>326</v>
      </c>
      <c r="F123" s="419" t="s">
        <v>326</v>
      </c>
    </row>
    <row r="124" spans="1:6" x14ac:dyDescent="0.25">
      <c r="A124" s="106"/>
      <c r="B124" s="228" t="s">
        <v>392</v>
      </c>
      <c r="C124" s="228" t="s">
        <v>327</v>
      </c>
      <c r="D124" s="228" t="s">
        <v>327</v>
      </c>
      <c r="E124" s="228" t="s">
        <v>327</v>
      </c>
      <c r="F124" s="228" t="s">
        <v>327</v>
      </c>
    </row>
    <row r="125" spans="1:6" ht="52.5" customHeight="1" x14ac:dyDescent="0.25">
      <c r="A125" s="106"/>
      <c r="B125" s="228" t="s">
        <v>345</v>
      </c>
      <c r="C125" s="228" t="s">
        <v>332</v>
      </c>
      <c r="D125" s="228" t="s">
        <v>332</v>
      </c>
      <c r="E125" s="228" t="s">
        <v>332</v>
      </c>
      <c r="F125" s="228" t="s">
        <v>332</v>
      </c>
    </row>
    <row r="126" spans="1:6" x14ac:dyDescent="0.25">
      <c r="A126" s="106"/>
      <c r="B126" s="228" t="s">
        <v>346</v>
      </c>
      <c r="C126" s="228" t="s">
        <v>333</v>
      </c>
      <c r="D126" s="228" t="s">
        <v>333</v>
      </c>
      <c r="E126" s="228" t="s">
        <v>333</v>
      </c>
      <c r="F126" s="228" t="s">
        <v>333</v>
      </c>
    </row>
    <row r="127" spans="1:6" x14ac:dyDescent="0.25">
      <c r="A127" s="106"/>
      <c r="B127" s="228" t="s">
        <v>347</v>
      </c>
      <c r="C127" s="228" t="s">
        <v>334</v>
      </c>
      <c r="D127" s="228" t="s">
        <v>334</v>
      </c>
      <c r="E127" s="228" t="s">
        <v>334</v>
      </c>
      <c r="F127" s="228" t="s">
        <v>334</v>
      </c>
    </row>
    <row r="128" spans="1:6" ht="34.15" customHeight="1" x14ac:dyDescent="0.25">
      <c r="A128" s="106"/>
      <c r="B128" s="228" t="s">
        <v>348</v>
      </c>
      <c r="C128" s="228" t="s">
        <v>335</v>
      </c>
      <c r="D128" s="228" t="s">
        <v>335</v>
      </c>
      <c r="E128" s="228" t="s">
        <v>335</v>
      </c>
      <c r="F128" s="228" t="s">
        <v>335</v>
      </c>
    </row>
    <row r="129" spans="1:6" x14ac:dyDescent="0.25">
      <c r="A129" s="106"/>
      <c r="B129" s="228" t="s">
        <v>349</v>
      </c>
      <c r="C129" s="228" t="s">
        <v>336</v>
      </c>
      <c r="D129" s="228" t="s">
        <v>336</v>
      </c>
      <c r="E129" s="228" t="s">
        <v>336</v>
      </c>
      <c r="F129" s="228" t="s">
        <v>336</v>
      </c>
    </row>
    <row r="130" spans="1:6" ht="57.75" customHeight="1" x14ac:dyDescent="0.25">
      <c r="A130" s="106"/>
      <c r="B130" s="228" t="s">
        <v>350</v>
      </c>
      <c r="C130" s="228" t="s">
        <v>337</v>
      </c>
      <c r="D130" s="228" t="s">
        <v>337</v>
      </c>
      <c r="E130" s="228" t="s">
        <v>337</v>
      </c>
      <c r="F130" s="228" t="s">
        <v>337</v>
      </c>
    </row>
    <row r="131" spans="1:6" ht="54.75" customHeight="1" x14ac:dyDescent="0.25">
      <c r="A131" s="106"/>
      <c r="B131" s="228" t="s">
        <v>351</v>
      </c>
      <c r="C131" s="228" t="s">
        <v>338</v>
      </c>
      <c r="D131" s="228" t="s">
        <v>338</v>
      </c>
      <c r="E131" s="228" t="s">
        <v>338</v>
      </c>
      <c r="F131" s="228" t="s">
        <v>338</v>
      </c>
    </row>
    <row r="132" spans="1:6" ht="37.15" customHeight="1" x14ac:dyDescent="0.25">
      <c r="A132" s="106"/>
      <c r="B132" s="228" t="s">
        <v>352</v>
      </c>
      <c r="C132" s="228" t="s">
        <v>339</v>
      </c>
      <c r="D132" s="228" t="s">
        <v>339</v>
      </c>
      <c r="E132" s="228" t="s">
        <v>339</v>
      </c>
      <c r="F132" s="228" t="s">
        <v>339</v>
      </c>
    </row>
    <row r="133" spans="1:6" ht="49.9" customHeight="1" x14ac:dyDescent="0.25">
      <c r="A133" s="106"/>
      <c r="B133" s="228" t="s">
        <v>353</v>
      </c>
      <c r="C133" s="228" t="s">
        <v>340</v>
      </c>
      <c r="D133" s="228" t="s">
        <v>340</v>
      </c>
      <c r="E133" s="228" t="s">
        <v>340</v>
      </c>
      <c r="F133" s="228" t="s">
        <v>340</v>
      </c>
    </row>
    <row r="134" spans="1:6" ht="51.6" customHeight="1" x14ac:dyDescent="0.25">
      <c r="A134" s="106"/>
      <c r="B134" s="228" t="s">
        <v>354</v>
      </c>
      <c r="C134" s="228" t="s">
        <v>341</v>
      </c>
      <c r="D134" s="228" t="s">
        <v>341</v>
      </c>
      <c r="E134" s="228" t="s">
        <v>341</v>
      </c>
      <c r="F134" s="228" t="s">
        <v>341</v>
      </c>
    </row>
    <row r="135" spans="1:6" x14ac:dyDescent="0.25">
      <c r="A135" s="106"/>
      <c r="B135" s="228" t="s">
        <v>355</v>
      </c>
      <c r="C135" s="228" t="s">
        <v>342</v>
      </c>
      <c r="D135" s="228" t="s">
        <v>342</v>
      </c>
      <c r="E135" s="228" t="s">
        <v>342</v>
      </c>
      <c r="F135" s="228" t="s">
        <v>342</v>
      </c>
    </row>
    <row r="136" spans="1:6" x14ac:dyDescent="0.25">
      <c r="A136" s="106"/>
      <c r="B136" s="417" t="s">
        <v>356</v>
      </c>
      <c r="C136" s="418" t="s">
        <v>343</v>
      </c>
      <c r="D136" s="418" t="s">
        <v>343</v>
      </c>
      <c r="E136" s="418" t="s">
        <v>343</v>
      </c>
      <c r="F136" s="419" t="s">
        <v>343</v>
      </c>
    </row>
    <row r="137" spans="1:6" x14ac:dyDescent="0.25">
      <c r="A137" s="106"/>
      <c r="B137" s="417" t="s">
        <v>357</v>
      </c>
      <c r="C137" s="418" t="s">
        <v>344</v>
      </c>
      <c r="D137" s="418" t="s">
        <v>344</v>
      </c>
      <c r="E137" s="418" t="s">
        <v>344</v>
      </c>
      <c r="F137" s="419" t="s">
        <v>344</v>
      </c>
    </row>
    <row r="138" spans="1:6" x14ac:dyDescent="0.25">
      <c r="A138" s="106"/>
      <c r="B138" s="228" t="s">
        <v>368</v>
      </c>
      <c r="C138" s="228" t="s">
        <v>358</v>
      </c>
      <c r="D138" s="228" t="s">
        <v>358</v>
      </c>
      <c r="E138" s="228" t="s">
        <v>358</v>
      </c>
      <c r="F138" s="228" t="s">
        <v>358</v>
      </c>
    </row>
    <row r="139" spans="1:6" ht="35.450000000000003" customHeight="1" x14ac:dyDescent="0.25">
      <c r="A139" s="106"/>
      <c r="B139" s="228" t="s">
        <v>367</v>
      </c>
      <c r="C139" s="228" t="s">
        <v>359</v>
      </c>
      <c r="D139" s="228" t="s">
        <v>359</v>
      </c>
      <c r="E139" s="228" t="s">
        <v>359</v>
      </c>
      <c r="F139" s="228" t="s">
        <v>359</v>
      </c>
    </row>
    <row r="140" spans="1:6" ht="33" customHeight="1" x14ac:dyDescent="0.25">
      <c r="A140" s="106"/>
      <c r="B140" s="228" t="s">
        <v>369</v>
      </c>
      <c r="C140" s="228" t="s">
        <v>360</v>
      </c>
      <c r="D140" s="228" t="s">
        <v>360</v>
      </c>
      <c r="E140" s="228" t="s">
        <v>360</v>
      </c>
      <c r="F140" s="228" t="s">
        <v>360</v>
      </c>
    </row>
    <row r="141" spans="1:6" x14ac:dyDescent="0.25">
      <c r="A141" s="106"/>
      <c r="B141" s="228" t="s">
        <v>370</v>
      </c>
      <c r="C141" s="228" t="s">
        <v>361</v>
      </c>
      <c r="D141" s="228" t="s">
        <v>361</v>
      </c>
      <c r="E141" s="228" t="s">
        <v>361</v>
      </c>
      <c r="F141" s="228" t="s">
        <v>361</v>
      </c>
    </row>
    <row r="142" spans="1:6" x14ac:dyDescent="0.25">
      <c r="A142" s="106"/>
      <c r="B142" s="228" t="s">
        <v>371</v>
      </c>
      <c r="C142" s="228" t="s">
        <v>362</v>
      </c>
      <c r="D142" s="228" t="s">
        <v>362</v>
      </c>
      <c r="E142" s="228" t="s">
        <v>362</v>
      </c>
      <c r="F142" s="228" t="s">
        <v>362</v>
      </c>
    </row>
    <row r="143" spans="1:6" ht="32.450000000000003" customHeight="1" x14ac:dyDescent="0.25">
      <c r="A143" s="106"/>
      <c r="B143" s="228" t="s">
        <v>372</v>
      </c>
      <c r="C143" s="228" t="s">
        <v>363</v>
      </c>
      <c r="D143" s="228" t="s">
        <v>363</v>
      </c>
      <c r="E143" s="228" t="s">
        <v>363</v>
      </c>
      <c r="F143" s="228" t="s">
        <v>363</v>
      </c>
    </row>
    <row r="144" spans="1:6" x14ac:dyDescent="0.25">
      <c r="A144" s="106"/>
      <c r="B144" s="228" t="s">
        <v>373</v>
      </c>
      <c r="C144" s="228" t="s">
        <v>364</v>
      </c>
      <c r="D144" s="228" t="s">
        <v>364</v>
      </c>
      <c r="E144" s="228" t="s">
        <v>364</v>
      </c>
      <c r="F144" s="228" t="s">
        <v>364</v>
      </c>
    </row>
    <row r="145" spans="1:6" x14ac:dyDescent="0.25">
      <c r="A145" s="106"/>
      <c r="B145" s="228" t="s">
        <v>374</v>
      </c>
      <c r="C145" s="228" t="s">
        <v>365</v>
      </c>
      <c r="D145" s="228" t="s">
        <v>365</v>
      </c>
      <c r="E145" s="228" t="s">
        <v>365</v>
      </c>
      <c r="F145" s="228" t="s">
        <v>365</v>
      </c>
    </row>
    <row r="146" spans="1:6" ht="34.15" customHeight="1" x14ac:dyDescent="0.25">
      <c r="A146" s="106"/>
      <c r="B146" s="228" t="s">
        <v>375</v>
      </c>
      <c r="C146" s="228" t="s">
        <v>366</v>
      </c>
      <c r="D146" s="228" t="s">
        <v>366</v>
      </c>
      <c r="E146" s="228" t="s">
        <v>366</v>
      </c>
      <c r="F146" s="228" t="s">
        <v>366</v>
      </c>
    </row>
    <row r="147" spans="1:6" x14ac:dyDescent="0.25">
      <c r="A147" s="106"/>
      <c r="B147" s="228" t="s">
        <v>382</v>
      </c>
      <c r="C147" s="228" t="s">
        <v>376</v>
      </c>
      <c r="D147" s="228" t="s">
        <v>376</v>
      </c>
      <c r="E147" s="228" t="s">
        <v>376</v>
      </c>
      <c r="F147" s="228" t="s">
        <v>376</v>
      </c>
    </row>
    <row r="148" spans="1:6" x14ac:dyDescent="0.25">
      <c r="A148" s="106"/>
      <c r="B148" s="228" t="s">
        <v>383</v>
      </c>
      <c r="C148" s="228" t="s">
        <v>377</v>
      </c>
      <c r="D148" s="228" t="s">
        <v>377</v>
      </c>
      <c r="E148" s="228" t="s">
        <v>377</v>
      </c>
      <c r="F148" s="228" t="s">
        <v>377</v>
      </c>
    </row>
    <row r="149" spans="1:6" x14ac:dyDescent="0.25">
      <c r="A149" s="106"/>
      <c r="B149" s="228" t="s">
        <v>384</v>
      </c>
      <c r="C149" s="228" t="s">
        <v>378</v>
      </c>
      <c r="D149" s="228" t="s">
        <v>378</v>
      </c>
      <c r="E149" s="228" t="s">
        <v>378</v>
      </c>
      <c r="F149" s="228" t="s">
        <v>378</v>
      </c>
    </row>
    <row r="150" spans="1:6" x14ac:dyDescent="0.25">
      <c r="A150" s="106"/>
      <c r="B150" s="228" t="s">
        <v>385</v>
      </c>
      <c r="C150" s="228" t="s">
        <v>379</v>
      </c>
      <c r="D150" s="228" t="s">
        <v>379</v>
      </c>
      <c r="E150" s="228" t="s">
        <v>379</v>
      </c>
      <c r="F150" s="228" t="s">
        <v>379</v>
      </c>
    </row>
    <row r="151" spans="1:6" x14ac:dyDescent="0.25">
      <c r="A151" s="106"/>
      <c r="B151" s="228" t="s">
        <v>386</v>
      </c>
      <c r="C151" s="228" t="s">
        <v>380</v>
      </c>
      <c r="D151" s="228" t="s">
        <v>380</v>
      </c>
      <c r="E151" s="228" t="s">
        <v>380</v>
      </c>
      <c r="F151" s="228" t="s">
        <v>380</v>
      </c>
    </row>
    <row r="152" spans="1:6" x14ac:dyDescent="0.25">
      <c r="A152" s="106"/>
      <c r="B152" s="228" t="s">
        <v>387</v>
      </c>
      <c r="C152" s="228" t="s">
        <v>381</v>
      </c>
      <c r="D152" s="228" t="s">
        <v>381</v>
      </c>
      <c r="E152" s="228" t="s">
        <v>381</v>
      </c>
      <c r="F152" s="228" t="s">
        <v>381</v>
      </c>
    </row>
    <row r="153" spans="1:6" ht="15" customHeight="1" x14ac:dyDescent="0.25"/>
    <row r="154" spans="1:6" ht="19.5" customHeight="1" x14ac:dyDescent="0.25">
      <c r="A154" s="146" t="s">
        <v>182</v>
      </c>
      <c r="B154" s="20"/>
      <c r="C154" s="20"/>
      <c r="D154" s="20"/>
      <c r="E154" s="20"/>
      <c r="F154" s="20"/>
    </row>
    <row r="155" spans="1:6" ht="34.5" customHeight="1" x14ac:dyDescent="0.25">
      <c r="A155" s="303" t="s">
        <v>431</v>
      </c>
      <c r="B155" s="304"/>
      <c r="C155" s="304"/>
      <c r="D155" s="304"/>
      <c r="E155" s="304"/>
      <c r="F155" s="304"/>
    </row>
    <row r="156" spans="1:6" ht="16.5" thickBot="1" x14ac:dyDescent="0.3"/>
    <row r="157" spans="1:6" ht="54.95" customHeight="1" x14ac:dyDescent="0.25">
      <c r="A157" s="158"/>
      <c r="B157" s="412" t="s">
        <v>495</v>
      </c>
      <c r="C157" s="413"/>
      <c r="D157" s="413"/>
      <c r="E157" s="413"/>
      <c r="F157" s="414"/>
    </row>
    <row r="158" spans="1:6" ht="32.450000000000003" customHeight="1" x14ac:dyDescent="0.25">
      <c r="A158" s="116"/>
      <c r="B158" s="268" t="s">
        <v>474</v>
      </c>
      <c r="C158" s="269"/>
      <c r="D158" s="269"/>
      <c r="E158" s="269"/>
      <c r="F158" s="270"/>
    </row>
    <row r="159" spans="1:6" ht="15.6" customHeight="1" x14ac:dyDescent="0.25">
      <c r="A159" s="116"/>
      <c r="B159" s="268" t="s">
        <v>475</v>
      </c>
      <c r="C159" s="269"/>
      <c r="D159" s="269"/>
      <c r="E159" s="269"/>
      <c r="F159" s="270"/>
    </row>
    <row r="160" spans="1:6" ht="33" customHeight="1" x14ac:dyDescent="0.25">
      <c r="A160" s="116"/>
      <c r="B160" s="268" t="s">
        <v>476</v>
      </c>
      <c r="C160" s="269"/>
      <c r="D160" s="269"/>
      <c r="E160" s="269"/>
      <c r="F160" s="270"/>
    </row>
    <row r="161" spans="1:6" ht="15.6" customHeight="1" x14ac:dyDescent="0.25">
      <c r="A161" s="116"/>
      <c r="B161" s="268" t="s">
        <v>477</v>
      </c>
      <c r="C161" s="269"/>
      <c r="D161" s="269"/>
      <c r="E161" s="269"/>
      <c r="F161" s="270"/>
    </row>
    <row r="162" spans="1:6" ht="38.1" customHeight="1" x14ac:dyDescent="0.25">
      <c r="A162" s="116"/>
      <c r="B162" s="268" t="s">
        <v>496</v>
      </c>
      <c r="C162" s="269"/>
      <c r="D162" s="269"/>
      <c r="E162" s="269"/>
      <c r="F162" s="270"/>
    </row>
    <row r="163" spans="1:6" ht="38.1" customHeight="1" x14ac:dyDescent="0.25">
      <c r="A163" s="116"/>
      <c r="B163" s="268" t="s">
        <v>497</v>
      </c>
      <c r="C163" s="269"/>
      <c r="D163" s="269"/>
      <c r="E163" s="269"/>
      <c r="F163" s="270"/>
    </row>
    <row r="164" spans="1:6" ht="38.1" customHeight="1" x14ac:dyDescent="0.25">
      <c r="A164" s="116"/>
      <c r="B164" s="268" t="s">
        <v>478</v>
      </c>
      <c r="C164" s="269"/>
      <c r="D164" s="269"/>
      <c r="E164" s="269"/>
      <c r="F164" s="270"/>
    </row>
    <row r="165" spans="1:6" ht="38.1" customHeight="1" x14ac:dyDescent="0.25">
      <c r="A165" s="116"/>
      <c r="B165" s="268" t="s">
        <v>498</v>
      </c>
      <c r="C165" s="269"/>
      <c r="D165" s="269"/>
      <c r="E165" s="269"/>
      <c r="F165" s="270"/>
    </row>
    <row r="166" spans="1:6" ht="38.1" customHeight="1" x14ac:dyDescent="0.25">
      <c r="A166" s="116"/>
      <c r="B166" s="268" t="s">
        <v>499</v>
      </c>
      <c r="C166" s="269"/>
      <c r="D166" s="269"/>
      <c r="E166" s="269"/>
      <c r="F166" s="270"/>
    </row>
    <row r="167" spans="1:6" ht="38.1" customHeight="1" x14ac:dyDescent="0.25">
      <c r="A167" s="116"/>
      <c r="B167" s="268" t="s">
        <v>479</v>
      </c>
      <c r="C167" s="269"/>
      <c r="D167" s="269"/>
      <c r="E167" s="269"/>
      <c r="F167" s="270"/>
    </row>
    <row r="168" spans="1:6" ht="15.6" customHeight="1" x14ac:dyDescent="0.25">
      <c r="A168" s="116"/>
      <c r="B168" s="268" t="s">
        <v>480</v>
      </c>
      <c r="C168" s="269"/>
      <c r="D168" s="269"/>
      <c r="E168" s="269"/>
      <c r="F168" s="270"/>
    </row>
    <row r="169" spans="1:6" ht="38.1" customHeight="1" x14ac:dyDescent="0.25">
      <c r="A169" s="116"/>
      <c r="B169" s="268" t="s">
        <v>500</v>
      </c>
      <c r="C169" s="269"/>
      <c r="D169" s="269"/>
      <c r="E169" s="269"/>
      <c r="F169" s="270"/>
    </row>
    <row r="170" spans="1:6" ht="49.5" customHeight="1" x14ac:dyDescent="0.25">
      <c r="A170" s="116"/>
      <c r="B170" s="268" t="s">
        <v>501</v>
      </c>
      <c r="C170" s="269"/>
      <c r="D170" s="269"/>
      <c r="E170" s="269"/>
      <c r="F170" s="270"/>
    </row>
    <row r="171" spans="1:6" ht="38.1" customHeight="1" x14ac:dyDescent="0.25">
      <c r="A171" s="116"/>
      <c r="B171" s="268" t="s">
        <v>481</v>
      </c>
      <c r="C171" s="269"/>
      <c r="D171" s="269"/>
      <c r="E171" s="269"/>
      <c r="F171" s="270"/>
    </row>
    <row r="172" spans="1:6" ht="38.1" customHeight="1" x14ac:dyDescent="0.25">
      <c r="A172" s="116"/>
      <c r="B172" s="268" t="s">
        <v>482</v>
      </c>
      <c r="C172" s="269"/>
      <c r="D172" s="269"/>
      <c r="E172" s="269"/>
      <c r="F172" s="270"/>
    </row>
    <row r="173" spans="1:6" ht="15.6" customHeight="1" x14ac:dyDescent="0.25">
      <c r="A173" s="116"/>
      <c r="B173" s="268" t="s">
        <v>502</v>
      </c>
      <c r="C173" s="269"/>
      <c r="D173" s="269"/>
      <c r="E173" s="269"/>
      <c r="F173" s="270"/>
    </row>
    <row r="174" spans="1:6" ht="15.6" customHeight="1" x14ac:dyDescent="0.25">
      <c r="A174" s="116"/>
      <c r="B174" s="268" t="s">
        <v>483</v>
      </c>
      <c r="C174" s="269"/>
      <c r="D174" s="269"/>
      <c r="E174" s="269"/>
      <c r="F174" s="270"/>
    </row>
    <row r="175" spans="1:6" ht="47.25" customHeight="1" x14ac:dyDescent="0.25">
      <c r="A175" s="116"/>
      <c r="B175" s="268" t="s">
        <v>503</v>
      </c>
      <c r="C175" s="269"/>
      <c r="D175" s="269"/>
      <c r="E175" s="269"/>
      <c r="F175" s="270"/>
    </row>
    <row r="176" spans="1:6" ht="15.6" customHeight="1" x14ac:dyDescent="0.25">
      <c r="A176" s="116"/>
      <c r="B176" s="268" t="s">
        <v>504</v>
      </c>
      <c r="C176" s="269"/>
      <c r="D176" s="269"/>
      <c r="E176" s="269"/>
      <c r="F176" s="270"/>
    </row>
    <row r="177" spans="1:6" ht="15.6" customHeight="1" x14ac:dyDescent="0.25">
      <c r="A177" s="116"/>
      <c r="B177" s="268" t="s">
        <v>505</v>
      </c>
      <c r="C177" s="269"/>
      <c r="D177" s="269"/>
      <c r="E177" s="269"/>
      <c r="F177" s="270"/>
    </row>
    <row r="178" spans="1:6" ht="34.5" customHeight="1" x14ac:dyDescent="0.25">
      <c r="A178" s="116"/>
      <c r="B178" s="268" t="s">
        <v>506</v>
      </c>
      <c r="C178" s="269"/>
      <c r="D178" s="269"/>
      <c r="E178" s="269"/>
      <c r="F178" s="270"/>
    </row>
    <row r="179" spans="1:6" ht="15.6" customHeight="1" x14ac:dyDescent="0.25">
      <c r="A179" s="116"/>
      <c r="B179" s="268" t="s">
        <v>507</v>
      </c>
      <c r="C179" s="269"/>
      <c r="D179" s="269"/>
      <c r="E179" s="269"/>
      <c r="F179" s="270"/>
    </row>
    <row r="180" spans="1:6" ht="38.1" customHeight="1" x14ac:dyDescent="0.25">
      <c r="A180" s="116"/>
      <c r="B180" s="268" t="s">
        <v>508</v>
      </c>
      <c r="C180" s="269"/>
      <c r="D180" s="269"/>
      <c r="E180" s="269"/>
      <c r="F180" s="270"/>
    </row>
    <row r="181" spans="1:6" x14ac:dyDescent="0.25">
      <c r="A181" s="116"/>
      <c r="B181" s="268" t="s">
        <v>484</v>
      </c>
      <c r="C181" s="269"/>
      <c r="D181" s="269"/>
      <c r="E181" s="269"/>
      <c r="F181" s="270"/>
    </row>
    <row r="182" spans="1:6" ht="38.1" customHeight="1" x14ac:dyDescent="0.25">
      <c r="A182" s="116"/>
      <c r="B182" s="268" t="s">
        <v>485</v>
      </c>
      <c r="C182" s="269"/>
      <c r="D182" s="269"/>
      <c r="E182" s="269"/>
      <c r="F182" s="270"/>
    </row>
    <row r="183" spans="1:6" ht="38.1" customHeight="1" x14ac:dyDescent="0.25">
      <c r="A183" s="116"/>
      <c r="B183" s="268" t="s">
        <v>486</v>
      </c>
      <c r="C183" s="269"/>
      <c r="D183" s="269"/>
      <c r="E183" s="269"/>
      <c r="F183" s="270"/>
    </row>
    <row r="184" spans="1:6" ht="46.15" customHeight="1" x14ac:dyDescent="0.25">
      <c r="A184" s="116"/>
      <c r="B184" s="268" t="s">
        <v>487</v>
      </c>
      <c r="C184" s="269"/>
      <c r="D184" s="269"/>
      <c r="E184" s="269"/>
      <c r="F184" s="270"/>
    </row>
    <row r="185" spans="1:6" ht="38.1" customHeight="1" x14ac:dyDescent="0.25">
      <c r="A185" s="116"/>
      <c r="B185" s="268" t="s">
        <v>509</v>
      </c>
      <c r="C185" s="269"/>
      <c r="D185" s="269"/>
      <c r="E185" s="269"/>
      <c r="F185" s="270"/>
    </row>
    <row r="186" spans="1:6" ht="30.6" customHeight="1" x14ac:dyDescent="0.25">
      <c r="A186" s="116"/>
      <c r="B186" s="268" t="s">
        <v>510</v>
      </c>
      <c r="C186" s="269"/>
      <c r="D186" s="269"/>
      <c r="E186" s="269"/>
      <c r="F186" s="270"/>
    </row>
    <row r="187" spans="1:6" ht="38.1" customHeight="1" x14ac:dyDescent="0.25">
      <c r="A187" s="63" t="s">
        <v>79</v>
      </c>
      <c r="B187" s="268" t="s">
        <v>511</v>
      </c>
      <c r="C187" s="269"/>
      <c r="D187" s="269"/>
      <c r="E187" s="269"/>
      <c r="F187" s="270"/>
    </row>
    <row r="188" spans="1:6" x14ac:dyDescent="0.25">
      <c r="A188" s="116"/>
      <c r="B188" s="268" t="s">
        <v>517</v>
      </c>
      <c r="C188" s="269"/>
      <c r="D188" s="269"/>
      <c r="E188" s="269"/>
      <c r="F188" s="270"/>
    </row>
    <row r="189" spans="1:6" ht="15.6" customHeight="1" x14ac:dyDescent="0.25">
      <c r="A189" s="215" t="s">
        <v>79</v>
      </c>
      <c r="B189" s="268" t="s">
        <v>488</v>
      </c>
      <c r="C189" s="269"/>
      <c r="D189" s="269"/>
      <c r="E189" s="269"/>
      <c r="F189" s="270"/>
    </row>
    <row r="190" spans="1:6" ht="39.6" customHeight="1" x14ac:dyDescent="0.25">
      <c r="A190" s="116"/>
      <c r="B190" s="268" t="s">
        <v>512</v>
      </c>
      <c r="C190" s="269"/>
      <c r="D190" s="269"/>
      <c r="E190" s="269"/>
      <c r="F190" s="270"/>
    </row>
    <row r="191" spans="1:6" ht="15.6" customHeight="1" x14ac:dyDescent="0.25">
      <c r="A191" s="116"/>
      <c r="B191" s="268" t="s">
        <v>489</v>
      </c>
      <c r="C191" s="269"/>
      <c r="D191" s="269"/>
      <c r="E191" s="269"/>
      <c r="F191" s="270"/>
    </row>
    <row r="192" spans="1:6" ht="39.6" customHeight="1" x14ac:dyDescent="0.25">
      <c r="A192" s="116"/>
      <c r="B192" s="268" t="s">
        <v>513</v>
      </c>
      <c r="C192" s="269"/>
      <c r="D192" s="269"/>
      <c r="E192" s="269"/>
      <c r="F192" s="270"/>
    </row>
    <row r="193" spans="1:6" ht="15.6" customHeight="1" x14ac:dyDescent="0.25">
      <c r="A193" s="116"/>
      <c r="B193" s="268" t="s">
        <v>490</v>
      </c>
      <c r="C193" s="269"/>
      <c r="D193" s="269"/>
      <c r="E193" s="269"/>
      <c r="F193" s="270"/>
    </row>
    <row r="194" spans="1:6" x14ac:dyDescent="0.25">
      <c r="A194" s="116"/>
      <c r="B194" s="268" t="s">
        <v>491</v>
      </c>
      <c r="C194" s="269"/>
      <c r="D194" s="269"/>
      <c r="E194" s="269"/>
      <c r="F194" s="270"/>
    </row>
    <row r="195" spans="1:6" ht="15.6" customHeight="1" x14ac:dyDescent="0.25">
      <c r="A195" s="116"/>
      <c r="B195" s="268" t="s">
        <v>492</v>
      </c>
      <c r="C195" s="269"/>
      <c r="D195" s="269"/>
      <c r="E195" s="269"/>
      <c r="F195" s="270"/>
    </row>
    <row r="196" spans="1:6" ht="16.899999999999999" customHeight="1" x14ac:dyDescent="0.25">
      <c r="A196" s="116"/>
      <c r="B196" s="268" t="s">
        <v>493</v>
      </c>
      <c r="C196" s="269"/>
      <c r="D196" s="269"/>
      <c r="E196" s="269"/>
      <c r="F196" s="270"/>
    </row>
    <row r="197" spans="1:6" ht="15.6" customHeight="1" x14ac:dyDescent="0.25">
      <c r="A197" s="116"/>
      <c r="B197" s="268" t="s">
        <v>514</v>
      </c>
      <c r="C197" s="269"/>
      <c r="D197" s="269"/>
      <c r="E197" s="269"/>
      <c r="F197" s="270"/>
    </row>
    <row r="198" spans="1:6" ht="15.6" customHeight="1" x14ac:dyDescent="0.25">
      <c r="A198" s="116"/>
      <c r="B198" s="268" t="s">
        <v>494</v>
      </c>
      <c r="C198" s="269"/>
      <c r="D198" s="269"/>
      <c r="E198" s="269"/>
      <c r="F198" s="270"/>
    </row>
    <row r="199" spans="1:6" ht="33" customHeight="1" x14ac:dyDescent="0.25">
      <c r="A199" s="116"/>
      <c r="B199" s="268" t="s">
        <v>515</v>
      </c>
      <c r="C199" s="269"/>
      <c r="D199" s="269"/>
      <c r="E199" s="269"/>
      <c r="F199" s="270"/>
    </row>
    <row r="200" spans="1:6" ht="18.600000000000001" customHeight="1" thickBot="1" x14ac:dyDescent="0.3">
      <c r="A200" s="119"/>
      <c r="B200" s="408" t="s">
        <v>516</v>
      </c>
      <c r="C200" s="409"/>
      <c r="D200" s="409"/>
      <c r="E200" s="409"/>
      <c r="F200" s="410"/>
    </row>
    <row r="201" spans="1:6" x14ac:dyDescent="0.25"/>
    <row r="202" spans="1:6" ht="18" customHeight="1" x14ac:dyDescent="0.25">
      <c r="A202" s="146" t="s">
        <v>183</v>
      </c>
      <c r="B202" s="66"/>
      <c r="C202" s="20"/>
      <c r="D202" s="20"/>
      <c r="E202" s="20"/>
      <c r="F202" s="20"/>
    </row>
    <row r="203" spans="1:6" x14ac:dyDescent="0.25"/>
    <row r="204" spans="1:6" ht="32.450000000000003" customHeight="1" x14ac:dyDescent="0.25">
      <c r="A204" s="411" t="s">
        <v>21</v>
      </c>
      <c r="B204" s="411"/>
      <c r="C204" s="411"/>
      <c r="D204" s="411"/>
      <c r="E204" s="411"/>
      <c r="F204" s="411"/>
    </row>
    <row r="205" spans="1:6" ht="20.25" customHeight="1" x14ac:dyDescent="0.25">
      <c r="A205" s="279" t="s">
        <v>178</v>
      </c>
      <c r="B205" s="279"/>
      <c r="C205" s="279"/>
      <c r="D205" s="279"/>
      <c r="E205" s="279"/>
      <c r="F205" s="279"/>
    </row>
    <row r="206" spans="1:6" ht="20.25" customHeight="1" x14ac:dyDescent="0.25">
      <c r="A206" s="373" t="s">
        <v>428</v>
      </c>
      <c r="B206" s="373"/>
      <c r="C206" s="373"/>
      <c r="D206" s="373"/>
      <c r="E206" s="373"/>
      <c r="F206" s="373"/>
    </row>
    <row r="207" spans="1:6" s="28" customFormat="1" ht="189.75" customHeight="1" x14ac:dyDescent="0.25">
      <c r="A207" s="415" t="s">
        <v>617</v>
      </c>
      <c r="B207" s="306"/>
      <c r="C207" s="306"/>
      <c r="D207" s="306"/>
      <c r="E207" s="306"/>
      <c r="F207" s="306"/>
    </row>
    <row r="208" spans="1:6" x14ac:dyDescent="0.25"/>
    <row r="209" spans="1:17" x14ac:dyDescent="0.25">
      <c r="A209" s="142" t="s">
        <v>238</v>
      </c>
      <c r="B209" s="92"/>
      <c r="C209" s="93"/>
      <c r="D209" s="93"/>
      <c r="E209" s="93"/>
      <c r="F209" s="93"/>
    </row>
    <row r="210" spans="1:17" ht="39" customHeight="1" x14ac:dyDescent="0.25">
      <c r="A210" s="416" t="s">
        <v>237</v>
      </c>
      <c r="B210" s="416"/>
      <c r="C210" s="416"/>
      <c r="D210" s="416"/>
      <c r="E210" s="416"/>
      <c r="F210" s="416"/>
    </row>
    <row r="211" spans="1:17" x14ac:dyDescent="0.25">
      <c r="A211" s="279" t="s">
        <v>178</v>
      </c>
      <c r="B211" s="279"/>
      <c r="C211" s="279"/>
      <c r="D211" s="279"/>
      <c r="E211" s="279"/>
      <c r="F211" s="279"/>
    </row>
    <row r="212" spans="1:17" ht="20.25" customHeight="1" x14ac:dyDescent="0.25">
      <c r="A212" s="373" t="s">
        <v>428</v>
      </c>
      <c r="B212" s="373"/>
      <c r="C212" s="373"/>
      <c r="D212" s="373"/>
      <c r="E212" s="373"/>
      <c r="F212" s="373"/>
    </row>
    <row r="213" spans="1:17" ht="200.1" customHeight="1" x14ac:dyDescent="0.25">
      <c r="A213" s="308" t="s">
        <v>608</v>
      </c>
      <c r="B213" s="308"/>
      <c r="C213" s="308"/>
      <c r="D213" s="308"/>
      <c r="E213" s="308"/>
      <c r="F213" s="308"/>
    </row>
    <row r="214" spans="1:17" x14ac:dyDescent="0.25"/>
    <row r="215" spans="1:17" x14ac:dyDescent="0.25">
      <c r="A215" s="111" t="s">
        <v>417</v>
      </c>
      <c r="B215" s="68"/>
      <c r="C215" s="68"/>
      <c r="D215" s="68"/>
      <c r="E215" s="68"/>
      <c r="F215" s="68"/>
      <c r="G215" s="69"/>
      <c r="H215" s="69"/>
      <c r="I215" s="69"/>
      <c r="J215" s="69"/>
      <c r="K215" s="69"/>
      <c r="L215" s="69"/>
      <c r="M215" s="69"/>
      <c r="N215" s="69"/>
      <c r="O215" s="69"/>
      <c r="P215" s="69"/>
      <c r="Q215" s="69"/>
    </row>
    <row r="216" spans="1:17" ht="50.1" customHeight="1" x14ac:dyDescent="0.25">
      <c r="A216" s="306" t="s">
        <v>613</v>
      </c>
      <c r="B216" s="309"/>
      <c r="C216" s="309"/>
      <c r="D216" s="309"/>
      <c r="E216" s="309"/>
      <c r="F216" s="309"/>
    </row>
    <row r="217" spans="1:17" x14ac:dyDescent="0.25"/>
    <row r="218" spans="1:17" x14ac:dyDescent="0.25">
      <c r="A218" s="111" t="s">
        <v>62</v>
      </c>
      <c r="B218" s="20"/>
      <c r="C218" s="20"/>
      <c r="D218" s="20"/>
      <c r="E218" s="20"/>
      <c r="F218" s="20"/>
    </row>
    <row r="219" spans="1:17" ht="36" customHeight="1" x14ac:dyDescent="0.25">
      <c r="A219" s="271" t="s">
        <v>555</v>
      </c>
      <c r="B219" s="272"/>
      <c r="C219" s="272"/>
      <c r="D219" s="272"/>
      <c r="E219" s="272"/>
      <c r="F219" s="272"/>
    </row>
    <row r="220" spans="1:17" x14ac:dyDescent="0.25">
      <c r="A220" s="279" t="s">
        <v>178</v>
      </c>
      <c r="B220" s="279"/>
      <c r="C220" s="279"/>
      <c r="D220" s="279"/>
      <c r="E220" s="279"/>
      <c r="F220" s="279"/>
    </row>
    <row r="221" spans="1:17" ht="20.25" customHeight="1" x14ac:dyDescent="0.25">
      <c r="A221" s="373" t="s">
        <v>435</v>
      </c>
      <c r="B221" s="373"/>
      <c r="C221" s="373"/>
      <c r="D221" s="373"/>
      <c r="E221" s="373"/>
      <c r="F221" s="373"/>
    </row>
    <row r="222" spans="1:17" s="28" customFormat="1" ht="75" customHeight="1" x14ac:dyDescent="0.25">
      <c r="A222" s="403" t="s">
        <v>616</v>
      </c>
      <c r="B222" s="306"/>
      <c r="C222" s="306"/>
      <c r="D222" s="306"/>
      <c r="E222" s="306"/>
      <c r="F222" s="306"/>
    </row>
    <row r="223" spans="1:17" x14ac:dyDescent="0.25">
      <c r="A223" s="111" t="s">
        <v>22</v>
      </c>
      <c r="B223" s="20"/>
      <c r="C223" s="20"/>
      <c r="D223" s="20"/>
      <c r="E223" s="20"/>
      <c r="F223" s="20"/>
    </row>
    <row r="224" spans="1:17" x14ac:dyDescent="0.25"/>
    <row r="225" spans="1:6" x14ac:dyDescent="0.25">
      <c r="A225" s="146" t="s">
        <v>418</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6"/>
      <c r="E227" s="137"/>
      <c r="F227" s="138"/>
    </row>
    <row r="228" spans="1:6" x14ac:dyDescent="0.25">
      <c r="A228" s="376" t="s">
        <v>23</v>
      </c>
      <c r="B228" s="96" t="s">
        <v>158</v>
      </c>
      <c r="C228" s="71" t="s">
        <v>79</v>
      </c>
      <c r="D228" s="139"/>
      <c r="E228" s="140"/>
      <c r="F228" s="141"/>
    </row>
    <row r="229" spans="1:6" ht="53.25" customHeight="1" x14ac:dyDescent="0.25">
      <c r="A229" s="377"/>
      <c r="B229" s="96" t="s">
        <v>157</v>
      </c>
      <c r="C229" s="71"/>
      <c r="D229" s="290"/>
      <c r="E229" s="291"/>
      <c r="F229" s="292"/>
    </row>
    <row r="230" spans="1:6" ht="45" customHeight="1" thickBot="1" x14ac:dyDescent="0.3">
      <c r="A230" s="378"/>
      <c r="B230" s="97" t="s">
        <v>411</v>
      </c>
      <c r="C230" s="72"/>
      <c r="D230" s="293"/>
      <c r="E230" s="294"/>
      <c r="F230" s="295"/>
    </row>
    <row r="231" spans="1:6" ht="27" customHeight="1" x14ac:dyDescent="0.25"/>
    <row r="232" spans="1:6" x14ac:dyDescent="0.25">
      <c r="A232" s="146" t="s">
        <v>419</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4" t="s">
        <v>160</v>
      </c>
      <c r="E234" s="401" t="s">
        <v>434</v>
      </c>
      <c r="F234" s="402"/>
    </row>
    <row r="235" spans="1:6" ht="75" customHeight="1" x14ac:dyDescent="0.25">
      <c r="A235" s="396" t="s">
        <v>24</v>
      </c>
      <c r="B235" s="382" t="s">
        <v>436</v>
      </c>
      <c r="C235" s="382"/>
      <c r="D235" s="71"/>
      <c r="E235" s="379"/>
      <c r="F235" s="380"/>
    </row>
    <row r="236" spans="1:6" ht="36" customHeight="1" x14ac:dyDescent="0.25">
      <c r="A236" s="396"/>
      <c r="B236" s="382" t="s">
        <v>175</v>
      </c>
      <c r="C236" s="382"/>
      <c r="D236" s="71"/>
      <c r="E236" s="379"/>
      <c r="F236" s="380"/>
    </row>
    <row r="237" spans="1:6" ht="38.25" customHeight="1" x14ac:dyDescent="0.25">
      <c r="A237" s="396"/>
      <c r="B237" s="382" t="s">
        <v>176</v>
      </c>
      <c r="C237" s="382"/>
      <c r="D237" s="71"/>
      <c r="E237" s="379"/>
      <c r="F237" s="380"/>
    </row>
    <row r="238" spans="1:6" ht="36" customHeight="1" x14ac:dyDescent="0.25">
      <c r="A238" s="396"/>
      <c r="B238" s="382" t="s">
        <v>165</v>
      </c>
      <c r="C238" s="382"/>
      <c r="D238" s="71"/>
      <c r="E238" s="52"/>
      <c r="F238" s="22"/>
    </row>
    <row r="239" spans="1:6" x14ac:dyDescent="0.25">
      <c r="A239" s="396"/>
      <c r="B239" s="382" t="s">
        <v>128</v>
      </c>
      <c r="C239" s="382"/>
      <c r="D239" s="71"/>
      <c r="E239" s="379"/>
      <c r="F239" s="380"/>
    </row>
    <row r="240" spans="1:6" x14ac:dyDescent="0.25"/>
    <row r="241" spans="1:6" x14ac:dyDescent="0.25">
      <c r="A241" s="146" t="s">
        <v>437</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97" t="s">
        <v>24</v>
      </c>
      <c r="B244" s="227" t="s">
        <v>149</v>
      </c>
      <c r="C244" s="227"/>
      <c r="D244" s="227"/>
      <c r="E244" s="227"/>
      <c r="F244" s="75"/>
    </row>
    <row r="245" spans="1:6" ht="21.75" customHeight="1" x14ac:dyDescent="0.25">
      <c r="A245" s="397"/>
      <c r="B245" s="227" t="s">
        <v>150</v>
      </c>
      <c r="C245" s="227"/>
      <c r="D245" s="227"/>
      <c r="E245" s="227"/>
      <c r="F245" s="75"/>
    </row>
    <row r="246" spans="1:6" ht="52.5" customHeight="1" x14ac:dyDescent="0.25">
      <c r="A246" s="397"/>
      <c r="B246" s="395" t="s">
        <v>151</v>
      </c>
      <c r="C246" s="395"/>
      <c r="D246" s="395"/>
      <c r="E246" s="395"/>
      <c r="F246" s="75"/>
    </row>
    <row r="247" spans="1:6" ht="34.5" customHeight="1" thickBot="1" x14ac:dyDescent="0.3">
      <c r="A247" s="398"/>
      <c r="B247" s="357" t="s">
        <v>152</v>
      </c>
      <c r="C247" s="357"/>
      <c r="D247" s="357"/>
      <c r="E247" s="357"/>
      <c r="F247" s="76"/>
    </row>
    <row r="248" spans="1:6" x14ac:dyDescent="0.25">
      <c r="A248" s="33"/>
      <c r="B248" s="33"/>
      <c r="C248" s="33"/>
    </row>
    <row r="249" spans="1:6" ht="67.5" customHeight="1" x14ac:dyDescent="0.25">
      <c r="A249" s="381" t="s">
        <v>585</v>
      </c>
      <c r="B249" s="381"/>
      <c r="C249" s="381"/>
      <c r="D249" s="381"/>
      <c r="E249" s="381"/>
      <c r="F249" s="381"/>
    </row>
    <row r="250" spans="1:6" x14ac:dyDescent="0.25">
      <c r="A250" s="109" t="s">
        <v>438</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193" t="s">
        <v>79</v>
      </c>
      <c r="E253" s="95" t="s">
        <v>100</v>
      </c>
      <c r="F253" s="17"/>
    </row>
    <row r="254" spans="1:6" ht="18.75" customHeight="1" x14ac:dyDescent="0.25">
      <c r="A254" s="106"/>
      <c r="B254" s="95" t="s">
        <v>105</v>
      </c>
      <c r="C254" s="17"/>
      <c r="D254" s="217"/>
      <c r="E254" s="95" t="s">
        <v>101</v>
      </c>
      <c r="F254" s="17"/>
    </row>
    <row r="255" spans="1:6" ht="18.75" customHeight="1" x14ac:dyDescent="0.25">
      <c r="A255" s="106"/>
      <c r="B255" s="95" t="s">
        <v>97</v>
      </c>
      <c r="C255" s="17"/>
      <c r="D255" s="219" t="s">
        <v>79</v>
      </c>
      <c r="E255" s="95" t="s">
        <v>102</v>
      </c>
      <c r="F255" s="17"/>
    </row>
    <row r="256" spans="1:6" ht="18.75" customHeight="1" x14ac:dyDescent="0.25">
      <c r="A256" s="106"/>
      <c r="B256" s="95" t="s">
        <v>98</v>
      </c>
      <c r="C256" s="17"/>
      <c r="D256" s="65"/>
      <c r="E256" s="95" t="s">
        <v>103</v>
      </c>
      <c r="F256" s="17"/>
    </row>
    <row r="257" spans="1:6" ht="18.75" customHeight="1" x14ac:dyDescent="0.25">
      <c r="A257" s="106"/>
      <c r="B257" s="95" t="s">
        <v>99</v>
      </c>
      <c r="C257" s="17"/>
      <c r="D257" s="65"/>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5"/>
      <c r="E260" s="95" t="s">
        <v>112</v>
      </c>
    </row>
    <row r="261" spans="1:6" ht="18.75" customHeight="1" x14ac:dyDescent="0.25">
      <c r="A261" s="106"/>
      <c r="B261" s="95" t="s">
        <v>107</v>
      </c>
      <c r="D261" s="65"/>
      <c r="E261" s="95" t="s">
        <v>113</v>
      </c>
    </row>
    <row r="262" spans="1:6" ht="18.75" customHeight="1" x14ac:dyDescent="0.25">
      <c r="A262" s="214" t="s">
        <v>79</v>
      </c>
      <c r="B262" s="95" t="s">
        <v>108</v>
      </c>
      <c r="D262" s="65"/>
      <c r="E262" s="95" t="s">
        <v>114</v>
      </c>
    </row>
    <row r="263" spans="1:6" x14ac:dyDescent="0.25">
      <c r="A263" s="106"/>
      <c r="B263" s="95" t="s">
        <v>109</v>
      </c>
      <c r="D263" s="65"/>
      <c r="E263" s="95" t="s">
        <v>115</v>
      </c>
    </row>
    <row r="264" spans="1:6" x14ac:dyDescent="0.25">
      <c r="A264" s="106"/>
      <c r="B264" s="95" t="s">
        <v>110</v>
      </c>
      <c r="D264" s="65"/>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79" t="s">
        <v>178</v>
      </c>
      <c r="B268" s="279"/>
      <c r="C268" s="279"/>
      <c r="D268" s="279"/>
      <c r="E268" s="279"/>
      <c r="F268" s="279"/>
    </row>
    <row r="269" spans="1:6" x14ac:dyDescent="0.25">
      <c r="A269" s="373" t="s">
        <v>428</v>
      </c>
      <c r="B269" s="373"/>
      <c r="C269" s="373"/>
      <c r="D269" s="373"/>
      <c r="E269" s="373"/>
      <c r="F269" s="373"/>
    </row>
    <row r="270" spans="1:6" ht="99.95" customHeight="1" x14ac:dyDescent="0.25">
      <c r="A270" s="306" t="s">
        <v>600</v>
      </c>
      <c r="B270" s="309"/>
      <c r="C270" s="309"/>
      <c r="D270" s="309"/>
      <c r="E270" s="309"/>
      <c r="F270" s="309"/>
    </row>
    <row r="271" spans="1:6" x14ac:dyDescent="0.25"/>
    <row r="272" spans="1:6" x14ac:dyDescent="0.25">
      <c r="A272" s="109" t="s">
        <v>28</v>
      </c>
      <c r="B272" s="20"/>
      <c r="C272" s="20"/>
      <c r="D272" s="20"/>
      <c r="E272" s="20"/>
      <c r="F272" s="20"/>
    </row>
    <row r="273" spans="1:11" x14ac:dyDescent="0.25">
      <c r="A273" s="303" t="s">
        <v>556</v>
      </c>
      <c r="B273" s="375"/>
      <c r="C273" s="375"/>
      <c r="D273" s="375"/>
      <c r="E273" s="375"/>
      <c r="F273" s="375"/>
    </row>
    <row r="274" spans="1:11" x14ac:dyDescent="0.25">
      <c r="A274" s="279" t="s">
        <v>178</v>
      </c>
      <c r="B274" s="279"/>
      <c r="C274" s="279"/>
      <c r="D274" s="279"/>
      <c r="E274" s="279"/>
      <c r="F274" s="279"/>
    </row>
    <row r="275" spans="1:11" x14ac:dyDescent="0.25">
      <c r="A275" s="373" t="s">
        <v>428</v>
      </c>
      <c r="B275" s="373"/>
      <c r="C275" s="373"/>
      <c r="D275" s="373"/>
      <c r="E275" s="373"/>
      <c r="F275" s="373"/>
    </row>
    <row r="276" spans="1:11" ht="99.95" customHeight="1" x14ac:dyDescent="0.25">
      <c r="A276" s="305" t="s">
        <v>618</v>
      </c>
      <c r="B276" s="309"/>
      <c r="C276" s="309"/>
      <c r="D276" s="309"/>
      <c r="E276" s="309"/>
      <c r="F276" s="309"/>
    </row>
    <row r="277" spans="1:11" x14ac:dyDescent="0.25">
      <c r="A277" s="153"/>
      <c r="B277" s="152"/>
      <c r="C277" s="77"/>
      <c r="D277" s="77"/>
      <c r="E277" s="77"/>
      <c r="F277" s="77"/>
    </row>
    <row r="278" spans="1:11" x14ac:dyDescent="0.25">
      <c r="A278" s="146" t="s">
        <v>420</v>
      </c>
      <c r="B278" s="20"/>
      <c r="C278" s="20"/>
      <c r="D278" s="20"/>
      <c r="E278" s="20"/>
      <c r="F278" s="20"/>
    </row>
    <row r="279" spans="1:11" ht="16.5" thickBot="1" x14ac:dyDescent="0.3">
      <c r="G279" s="17"/>
      <c r="H279" s="17"/>
      <c r="I279" s="17"/>
      <c r="J279" s="17"/>
      <c r="K279" s="17"/>
    </row>
    <row r="280" spans="1:11" ht="31.5" customHeight="1" thickBot="1" x14ac:dyDescent="0.3">
      <c r="A280" s="115"/>
      <c r="B280" s="366" t="s">
        <v>68</v>
      </c>
      <c r="C280" s="367"/>
      <c r="D280" s="383" t="s">
        <v>393</v>
      </c>
      <c r="E280" s="384"/>
      <c r="F280" s="385"/>
      <c r="G280" s="17"/>
      <c r="H280" s="17"/>
      <c r="I280" s="17"/>
      <c r="J280" s="17"/>
      <c r="K280" s="17"/>
    </row>
    <row r="281" spans="1:11" ht="18.75" customHeight="1" x14ac:dyDescent="0.25">
      <c r="A281" s="299" t="s">
        <v>421</v>
      </c>
      <c r="B281" s="98" t="s">
        <v>70</v>
      </c>
      <c r="C281" s="55" t="s">
        <v>146</v>
      </c>
      <c r="D281" s="386" t="s">
        <v>71</v>
      </c>
      <c r="E281" s="387"/>
      <c r="F281" s="388"/>
      <c r="G281" s="17"/>
      <c r="H281" s="17"/>
      <c r="I281" s="17"/>
      <c r="J281" s="17"/>
      <c r="K281" s="17"/>
    </row>
    <row r="282" spans="1:11" x14ac:dyDescent="0.25">
      <c r="A282" s="300"/>
      <c r="B282" s="99" t="s">
        <v>117</v>
      </c>
      <c r="C282" s="71"/>
      <c r="D282" s="389"/>
      <c r="E282" s="390"/>
      <c r="F282" s="391"/>
      <c r="G282" s="17"/>
      <c r="H282" s="17"/>
      <c r="I282" s="17"/>
      <c r="J282" s="17"/>
      <c r="K282" s="17"/>
    </row>
    <row r="283" spans="1:11" ht="16.5" thickBot="1" x14ac:dyDescent="0.3">
      <c r="A283" s="301"/>
      <c r="B283" s="100" t="s">
        <v>118</v>
      </c>
      <c r="C283" s="71"/>
      <c r="D283" s="392"/>
      <c r="E283" s="393"/>
      <c r="F283" s="394"/>
      <c r="G283" s="17"/>
      <c r="H283" s="17"/>
      <c r="I283" s="17"/>
      <c r="J283" s="17"/>
      <c r="K283" s="17"/>
    </row>
    <row r="284" spans="1:11" x14ac:dyDescent="0.25">
      <c r="A284" s="296" t="s">
        <v>422</v>
      </c>
      <c r="B284" s="128" t="s">
        <v>73</v>
      </c>
      <c r="C284" s="129"/>
      <c r="D284" s="358" t="s">
        <v>72</v>
      </c>
      <c r="E284" s="358"/>
      <c r="F284" s="53" t="s">
        <v>146</v>
      </c>
      <c r="G284" s="17"/>
      <c r="H284" s="17"/>
      <c r="I284" s="17"/>
      <c r="J284" s="17"/>
      <c r="K284" s="17"/>
    </row>
    <row r="285" spans="1:11" ht="53.25" customHeight="1" x14ac:dyDescent="0.25">
      <c r="A285" s="297"/>
      <c r="B285" s="99" t="s">
        <v>119</v>
      </c>
      <c r="C285" s="75"/>
      <c r="D285" s="282" t="s">
        <v>166</v>
      </c>
      <c r="E285" s="283"/>
      <c r="F285" s="75" t="s">
        <v>79</v>
      </c>
      <c r="G285" s="57"/>
      <c r="H285" s="17"/>
      <c r="I285" s="17"/>
      <c r="J285" s="17"/>
      <c r="K285" s="17"/>
    </row>
    <row r="286" spans="1:11" ht="51" customHeight="1" x14ac:dyDescent="0.25">
      <c r="A286" s="297"/>
      <c r="B286" s="99" t="s">
        <v>170</v>
      </c>
      <c r="C286" s="75"/>
      <c r="D286" s="282" t="s">
        <v>167</v>
      </c>
      <c r="E286" s="283"/>
      <c r="F286" s="218"/>
      <c r="G286" s="58"/>
      <c r="H286" s="17"/>
      <c r="I286" s="17"/>
      <c r="J286" s="17"/>
      <c r="K286" s="17"/>
    </row>
    <row r="287" spans="1:11" x14ac:dyDescent="0.25">
      <c r="A287" s="297"/>
      <c r="B287" s="130" t="s">
        <v>171</v>
      </c>
      <c r="C287" s="75"/>
      <c r="D287" s="282" t="s">
        <v>168</v>
      </c>
      <c r="E287" s="283"/>
      <c r="F287" s="192" t="s">
        <v>79</v>
      </c>
      <c r="G287" s="17"/>
      <c r="H287" s="17"/>
      <c r="I287" s="17"/>
      <c r="J287" s="17"/>
      <c r="K287" s="17"/>
    </row>
    <row r="288" spans="1:11" x14ac:dyDescent="0.25">
      <c r="A288" s="297"/>
      <c r="B288" s="131" t="s">
        <v>120</v>
      </c>
      <c r="C288" s="75"/>
      <c r="D288" s="282" t="s">
        <v>169</v>
      </c>
      <c r="E288" s="283"/>
      <c r="F288" s="75"/>
      <c r="G288" s="17"/>
      <c r="H288" s="17"/>
      <c r="I288" s="17"/>
      <c r="J288" s="17"/>
      <c r="K288" s="17"/>
    </row>
    <row r="289" spans="1:11" x14ac:dyDescent="0.25">
      <c r="A289" s="297"/>
      <c r="B289" s="132" t="s">
        <v>74</v>
      </c>
      <c r="C289" s="133"/>
      <c r="D289" s="34"/>
      <c r="E289" s="34"/>
      <c r="F289" s="35"/>
      <c r="G289" s="17"/>
      <c r="H289" s="17"/>
      <c r="I289" s="17"/>
      <c r="J289" s="17"/>
      <c r="K289" s="17"/>
    </row>
    <row r="290" spans="1:11" ht="36.75" customHeight="1" thickBot="1" x14ac:dyDescent="0.3">
      <c r="A290" s="298"/>
      <c r="B290" s="134" t="s">
        <v>439</v>
      </c>
      <c r="C290" s="135"/>
      <c r="D290" s="36"/>
      <c r="E290" s="36"/>
      <c r="F290" s="37"/>
      <c r="G290" s="17"/>
      <c r="H290" s="17"/>
      <c r="I290" s="17"/>
      <c r="J290" s="17"/>
      <c r="K290" s="17"/>
    </row>
    <row r="291" spans="1:11" ht="34.5" customHeight="1" x14ac:dyDescent="0.25">
      <c r="A291" s="296" t="s">
        <v>440</v>
      </c>
      <c r="B291" s="364" t="s">
        <v>75</v>
      </c>
      <c r="C291" s="365"/>
      <c r="D291" s="366" t="s">
        <v>177</v>
      </c>
      <c r="E291" s="367"/>
      <c r="F291" s="368"/>
      <c r="G291" s="17"/>
      <c r="H291" s="17"/>
      <c r="I291" s="17"/>
      <c r="J291" s="17"/>
      <c r="K291" s="17"/>
    </row>
    <row r="292" spans="1:11" x14ac:dyDescent="0.25">
      <c r="A292" s="297"/>
      <c r="B292" s="399" t="s">
        <v>178</v>
      </c>
      <c r="C292" s="400"/>
      <c r="D292" s="232" t="s">
        <v>178</v>
      </c>
      <c r="E292" s="233"/>
      <c r="F292" s="234"/>
      <c r="G292" s="17"/>
      <c r="H292" s="17"/>
      <c r="I292" s="17"/>
      <c r="J292" s="17"/>
      <c r="K292" s="17"/>
    </row>
    <row r="293" spans="1:11" ht="93.75" customHeight="1" x14ac:dyDescent="0.25">
      <c r="A293" s="297"/>
      <c r="B293" s="280"/>
      <c r="C293" s="281"/>
      <c r="D293" s="310" t="s">
        <v>619</v>
      </c>
      <c r="E293" s="311"/>
      <c r="F293" s="312"/>
      <c r="G293" s="17"/>
      <c r="H293" s="17"/>
      <c r="I293" s="17"/>
      <c r="J293" s="17"/>
      <c r="K293" s="17"/>
    </row>
    <row r="294" spans="1:11" ht="47.25" customHeight="1" thickBot="1" x14ac:dyDescent="0.3">
      <c r="A294" s="298"/>
      <c r="B294" s="59"/>
      <c r="C294" s="56"/>
      <c r="D294" s="273"/>
      <c r="E294" s="274"/>
      <c r="F294" s="275"/>
      <c r="G294" s="17"/>
      <c r="H294" s="17"/>
      <c r="I294" s="17"/>
      <c r="J294" s="17"/>
      <c r="K294" s="17"/>
    </row>
    <row r="295" spans="1:11" ht="65.45" customHeight="1" x14ac:dyDescent="0.25">
      <c r="A295" s="316" t="s">
        <v>441</v>
      </c>
      <c r="B295" s="285" t="s">
        <v>71</v>
      </c>
      <c r="C295" s="286"/>
      <c r="D295" s="313" t="s">
        <v>557</v>
      </c>
      <c r="E295" s="314"/>
      <c r="F295" s="315"/>
      <c r="G295" s="17"/>
      <c r="H295" s="17"/>
      <c r="I295" s="17"/>
      <c r="J295" s="17"/>
      <c r="K295" s="17"/>
    </row>
    <row r="296" spans="1:11" ht="116.25" customHeight="1" thickBot="1" x14ac:dyDescent="0.3">
      <c r="A296" s="317"/>
      <c r="B296" s="371"/>
      <c r="C296" s="372"/>
      <c r="D296" s="276" t="s">
        <v>605</v>
      </c>
      <c r="E296" s="277"/>
      <c r="F296" s="278"/>
      <c r="G296" s="17"/>
      <c r="H296" s="17"/>
      <c r="I296" s="17"/>
      <c r="J296" s="17"/>
      <c r="K296" s="17"/>
    </row>
    <row r="297" spans="1:11" x14ac:dyDescent="0.25"/>
    <row r="298" spans="1:11" x14ac:dyDescent="0.25">
      <c r="A298" s="20" t="s">
        <v>394</v>
      </c>
      <c r="B298" s="20"/>
      <c r="C298" s="20"/>
      <c r="D298" s="20"/>
      <c r="E298" s="20"/>
      <c r="F298" s="20"/>
    </row>
    <row r="299" spans="1:11" ht="83.45" customHeight="1" x14ac:dyDescent="0.25">
      <c r="A299" s="374"/>
      <c r="B299" s="374"/>
      <c r="C299" s="374"/>
      <c r="D299" s="374"/>
      <c r="E299" s="374"/>
      <c r="F299" s="374"/>
    </row>
    <row r="300" spans="1:11" x14ac:dyDescent="0.25"/>
    <row r="301" spans="1:11" ht="18.75" customHeight="1" x14ac:dyDescent="0.25">
      <c r="A301" s="146" t="s">
        <v>184</v>
      </c>
      <c r="B301" s="20"/>
      <c r="C301" s="20"/>
      <c r="D301" s="20"/>
      <c r="E301" s="20"/>
      <c r="F301" s="20"/>
      <c r="G301" s="17"/>
    </row>
    <row r="302" spans="1:11" ht="16.5" thickBot="1" x14ac:dyDescent="0.3">
      <c r="A302" s="78"/>
    </row>
    <row r="303" spans="1:11" x14ac:dyDescent="0.25">
      <c r="A303" s="73" t="s">
        <v>423</v>
      </c>
      <c r="B303" s="30"/>
      <c r="C303" s="30"/>
      <c r="D303" s="30"/>
      <c r="E303" s="30"/>
      <c r="F303" s="38"/>
    </row>
    <row r="304" spans="1:11" ht="18.75" customHeight="1" x14ac:dyDescent="0.25">
      <c r="A304" s="116"/>
      <c r="B304" s="89" t="s">
        <v>59</v>
      </c>
      <c r="C304" s="90"/>
      <c r="D304" s="90"/>
      <c r="E304" s="90"/>
      <c r="F304" s="101"/>
    </row>
    <row r="305" spans="1:6" x14ac:dyDescent="0.25">
      <c r="A305" s="63" t="s">
        <v>79</v>
      </c>
      <c r="B305" s="147" t="s">
        <v>60</v>
      </c>
      <c r="C305" s="90"/>
      <c r="D305" s="90"/>
      <c r="E305" s="90"/>
      <c r="F305" s="101"/>
    </row>
    <row r="306" spans="1:6" ht="18.75" customHeight="1" x14ac:dyDescent="0.25">
      <c r="A306" s="116"/>
      <c r="B306" s="147"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424</v>
      </c>
      <c r="B308" s="41"/>
      <c r="C308" s="41"/>
      <c r="D308" s="41"/>
      <c r="E308" s="41"/>
      <c r="F308" s="42"/>
    </row>
    <row r="309" spans="1:6" ht="75" customHeight="1" thickBot="1" x14ac:dyDescent="0.3">
      <c r="A309" s="248"/>
      <c r="B309" s="249"/>
      <c r="C309" s="249"/>
      <c r="D309" s="249"/>
      <c r="E309" s="249"/>
      <c r="F309" s="250"/>
    </row>
    <row r="310" spans="1:6" ht="16.5" thickBot="1" x14ac:dyDescent="0.3">
      <c r="A310" s="33"/>
    </row>
    <row r="311" spans="1:6" x14ac:dyDescent="0.25">
      <c r="A311" s="73" t="s">
        <v>425</v>
      </c>
      <c r="B311" s="30"/>
      <c r="C311" s="30"/>
      <c r="D311" s="30"/>
      <c r="E311" s="30"/>
      <c r="F311" s="38"/>
    </row>
    <row r="312" spans="1:6" ht="18.75" customHeight="1" x14ac:dyDescent="0.25">
      <c r="A312" s="196"/>
      <c r="B312" s="89" t="s">
        <v>587</v>
      </c>
      <c r="C312" s="90"/>
      <c r="D312" s="90"/>
      <c r="E312" s="90"/>
      <c r="F312" s="101"/>
    </row>
    <row r="313" spans="1:6" ht="18.75" customHeight="1" x14ac:dyDescent="0.25">
      <c r="A313" s="116"/>
      <c r="B313" s="147" t="s">
        <v>122</v>
      </c>
      <c r="C313" s="90"/>
      <c r="D313" s="90"/>
      <c r="E313" s="90"/>
      <c r="F313" s="101"/>
    </row>
    <row r="314" spans="1:6" ht="18.75" customHeight="1" x14ac:dyDescent="0.25">
      <c r="A314" s="116"/>
      <c r="B314" s="147"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583</v>
      </c>
      <c r="B317" s="20"/>
      <c r="C317" s="67"/>
      <c r="D317" s="23"/>
      <c r="E317" s="23"/>
      <c r="F317" s="23"/>
    </row>
    <row r="318" spans="1:6" x14ac:dyDescent="0.25">
      <c r="A318" s="33"/>
      <c r="C318" s="33"/>
    </row>
    <row r="319" spans="1:6" x14ac:dyDescent="0.25"/>
    <row r="320" spans="1:6" x14ac:dyDescent="0.25">
      <c r="A320" s="146"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6" t="s">
        <v>426</v>
      </c>
      <c r="B322" s="20"/>
      <c r="C322" s="20"/>
      <c r="D322" s="20"/>
      <c r="E322" s="20"/>
      <c r="F322" s="20"/>
    </row>
    <row r="323" spans="1:14" ht="16.5" thickBot="1" x14ac:dyDescent="0.3">
      <c r="A323" s="16"/>
      <c r="B323" s="17"/>
      <c r="C323" s="17"/>
      <c r="D323" s="17"/>
      <c r="E323" s="17"/>
      <c r="F323" s="17"/>
    </row>
    <row r="324" spans="1:14" x14ac:dyDescent="0.25">
      <c r="A324" s="285" t="s">
        <v>153</v>
      </c>
      <c r="B324" s="286"/>
      <c r="C324" s="29"/>
      <c r="D324" s="30"/>
      <c r="E324" s="54" t="s">
        <v>78</v>
      </c>
      <c r="F324" s="258"/>
    </row>
    <row r="325" spans="1:14" ht="15" customHeight="1" x14ac:dyDescent="0.25">
      <c r="A325" s="261"/>
      <c r="B325" s="263"/>
      <c r="C325" s="362" t="s">
        <v>125</v>
      </c>
      <c r="D325" s="363"/>
      <c r="E325" s="195" t="s">
        <v>79</v>
      </c>
      <c r="F325" s="259"/>
    </row>
    <row r="326" spans="1:14" ht="30" customHeight="1" x14ac:dyDescent="0.25">
      <c r="A326" s="261"/>
      <c r="B326" s="263"/>
      <c r="C326" s="362" t="s">
        <v>126</v>
      </c>
      <c r="D326" s="363"/>
      <c r="E326" s="193" t="s">
        <v>79</v>
      </c>
      <c r="F326" s="259"/>
    </row>
    <row r="327" spans="1:14" ht="33.75" customHeight="1" x14ac:dyDescent="0.25">
      <c r="A327" s="261"/>
      <c r="B327" s="263"/>
      <c r="C327" s="362" t="s">
        <v>127</v>
      </c>
      <c r="D327" s="363"/>
      <c r="E327" s="65"/>
      <c r="F327" s="259"/>
    </row>
    <row r="328" spans="1:14" ht="18.75" customHeight="1" x14ac:dyDescent="0.25">
      <c r="A328" s="122"/>
      <c r="B328" s="123"/>
      <c r="C328" s="252"/>
      <c r="D328" s="253"/>
      <c r="E328" s="80"/>
      <c r="F328" s="260"/>
    </row>
    <row r="329" spans="1:14" ht="85.5" customHeight="1" thickBot="1" x14ac:dyDescent="0.3">
      <c r="A329" s="254" t="s">
        <v>54</v>
      </c>
      <c r="B329" s="255"/>
      <c r="C329" s="287"/>
      <c r="D329" s="288"/>
      <c r="E329" s="288"/>
      <c r="F329" s="289"/>
      <c r="G329" s="17"/>
    </row>
    <row r="330" spans="1:14" ht="38.25" customHeight="1" thickBot="1" x14ac:dyDescent="0.3">
      <c r="A330" s="256" t="s">
        <v>40</v>
      </c>
      <c r="B330" s="361"/>
      <c r="C330" s="284" t="s">
        <v>620</v>
      </c>
      <c r="D330" s="246"/>
      <c r="E330" s="246"/>
      <c r="F330" s="247"/>
    </row>
    <row r="331" spans="1:14" x14ac:dyDescent="0.25"/>
    <row r="332" spans="1:14" x14ac:dyDescent="0.25">
      <c r="A332" s="146" t="s">
        <v>442</v>
      </c>
      <c r="B332" s="66"/>
      <c r="C332" s="66"/>
      <c r="D332" s="20"/>
      <c r="E332" s="20"/>
      <c r="F332" s="20"/>
      <c r="G332" s="17"/>
    </row>
    <row r="333" spans="1:14" ht="16.5" thickBot="1" x14ac:dyDescent="0.3">
      <c r="G333" s="17"/>
    </row>
    <row r="334" spans="1:14" ht="65.25" customHeight="1" thickBot="1" x14ac:dyDescent="0.3">
      <c r="A334" s="256" t="s">
        <v>41</v>
      </c>
      <c r="B334" s="257"/>
      <c r="C334" s="245"/>
      <c r="D334" s="246"/>
      <c r="E334" s="246"/>
      <c r="F334" s="247"/>
      <c r="G334" s="17"/>
    </row>
    <row r="335" spans="1:14" ht="16.5" thickBot="1" x14ac:dyDescent="0.3">
      <c r="A335" s="261" t="s">
        <v>172</v>
      </c>
      <c r="B335" s="262"/>
      <c r="C335" s="81"/>
      <c r="D335" s="43"/>
      <c r="E335" s="43"/>
      <c r="F335" s="44"/>
      <c r="G335" s="17"/>
    </row>
    <row r="336" spans="1:14" x14ac:dyDescent="0.25">
      <c r="A336" s="261"/>
      <c r="B336" s="263"/>
      <c r="C336" s="82" t="s">
        <v>173</v>
      </c>
      <c r="D336" s="82"/>
      <c r="E336" s="82"/>
      <c r="F336" s="83"/>
      <c r="G336" s="17"/>
    </row>
    <row r="337" spans="1:17" ht="51" customHeight="1" x14ac:dyDescent="0.25">
      <c r="A337" s="261"/>
      <c r="B337" s="263"/>
      <c r="C337" s="359" t="s">
        <v>42</v>
      </c>
      <c r="D337" s="360"/>
      <c r="E337" s="360"/>
      <c r="F337" s="84"/>
      <c r="G337" s="17"/>
    </row>
    <row r="338" spans="1:17" ht="61.5" customHeight="1" thickBot="1" x14ac:dyDescent="0.3">
      <c r="A338" s="371"/>
      <c r="B338" s="372"/>
      <c r="C338" s="369" t="s">
        <v>43</v>
      </c>
      <c r="D338" s="370"/>
      <c r="E338" s="370"/>
      <c r="F338" s="85"/>
      <c r="G338" s="17"/>
    </row>
    <row r="339" spans="1:17" x14ac:dyDescent="0.25"/>
    <row r="340" spans="1:17" ht="15" customHeight="1" x14ac:dyDescent="0.25"/>
    <row r="341" spans="1:17" x14ac:dyDescent="0.25">
      <c r="A341" s="251" t="s">
        <v>443</v>
      </c>
      <c r="B341" s="251"/>
      <c r="C341" s="251"/>
      <c r="D341" s="251"/>
      <c r="E341" s="251"/>
      <c r="F341" s="251"/>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29" t="s">
        <v>558</v>
      </c>
      <c r="B343" s="230"/>
      <c r="C343" s="231"/>
      <c r="D343" s="245"/>
      <c r="E343" s="246"/>
      <c r="F343" s="247"/>
    </row>
    <row r="344" spans="1:17" ht="99.75" customHeight="1" thickBot="1" x14ac:dyDescent="0.3">
      <c r="A344" s="229" t="s">
        <v>44</v>
      </c>
      <c r="B344" s="230"/>
      <c r="C344" s="231"/>
      <c r="D344" s="245"/>
      <c r="E344" s="246"/>
      <c r="F344" s="247"/>
    </row>
    <row r="345" spans="1:17" x14ac:dyDescent="0.25">
      <c r="A345" s="237" t="s">
        <v>45</v>
      </c>
      <c r="B345" s="238"/>
      <c r="C345" s="239"/>
      <c r="D345" s="87"/>
      <c r="E345" s="88" t="s">
        <v>129</v>
      </c>
      <c r="F345" s="38"/>
    </row>
    <row r="346" spans="1:17" x14ac:dyDescent="0.25">
      <c r="A346" s="240"/>
      <c r="B346" s="241"/>
      <c r="C346" s="242"/>
      <c r="D346" s="63"/>
      <c r="E346" s="86" t="s">
        <v>130</v>
      </c>
      <c r="F346" s="22"/>
    </row>
    <row r="347" spans="1:17" ht="30.75" customHeight="1" thickBot="1" x14ac:dyDescent="0.3">
      <c r="A347" s="240"/>
      <c r="B347" s="241"/>
      <c r="C347" s="242"/>
      <c r="D347" s="261" t="s">
        <v>46</v>
      </c>
      <c r="E347" s="262"/>
      <c r="F347" s="263"/>
    </row>
    <row r="348" spans="1:17" ht="35.25" customHeight="1" thickBot="1" x14ac:dyDescent="0.3">
      <c r="A348" s="243"/>
      <c r="B348" s="244"/>
      <c r="C348" s="244"/>
      <c r="D348" s="245"/>
      <c r="E348" s="246"/>
      <c r="F348" s="247"/>
    </row>
    <row r="349" spans="1:17" x14ac:dyDescent="0.25">
      <c r="A349" s="237" t="s">
        <v>47</v>
      </c>
      <c r="B349" s="238"/>
      <c r="C349" s="238"/>
      <c r="D349" s="87"/>
      <c r="E349" s="264" t="s">
        <v>131</v>
      </c>
      <c r="F349" s="265"/>
    </row>
    <row r="350" spans="1:17" ht="50.1" customHeight="1" x14ac:dyDescent="0.25">
      <c r="A350" s="240"/>
      <c r="B350" s="241"/>
      <c r="C350" s="241"/>
      <c r="D350" s="354"/>
      <c r="E350" s="355"/>
      <c r="F350" s="356"/>
    </row>
    <row r="351" spans="1:17" ht="15.75" customHeight="1" thickBot="1" x14ac:dyDescent="0.3">
      <c r="A351" s="243"/>
      <c r="B351" s="244"/>
      <c r="C351" s="244"/>
      <c r="D351" s="64"/>
      <c r="E351" s="266" t="s">
        <v>60</v>
      </c>
      <c r="F351" s="267"/>
    </row>
    <row r="352" spans="1:17" x14ac:dyDescent="0.25">
      <c r="A352" s="33"/>
      <c r="B352" s="18"/>
      <c r="C352" s="18"/>
    </row>
    <row r="353" spans="1:17" x14ac:dyDescent="0.25">
      <c r="A353" s="33"/>
      <c r="B353" s="18"/>
      <c r="C353" s="18"/>
    </row>
    <row r="354" spans="1:17" x14ac:dyDescent="0.25">
      <c r="A354" s="251" t="s">
        <v>444</v>
      </c>
      <c r="B354" s="251"/>
      <c r="C354" s="251"/>
      <c r="D354" s="251"/>
      <c r="E354" s="251"/>
      <c r="F354" s="251"/>
      <c r="G354" s="70"/>
      <c r="H354" s="70"/>
      <c r="I354" s="70"/>
      <c r="J354" s="70"/>
      <c r="K354" s="70"/>
      <c r="L354" s="70"/>
      <c r="M354" s="70"/>
      <c r="N354" s="70"/>
      <c r="O354" s="70"/>
      <c r="P354" s="70"/>
      <c r="Q354" s="70"/>
    </row>
    <row r="355" spans="1:17" ht="99" customHeight="1" thickBot="1" x14ac:dyDescent="0.3">
      <c r="A355" s="248"/>
      <c r="B355" s="249"/>
      <c r="C355" s="249"/>
      <c r="D355" s="249"/>
      <c r="E355" s="249"/>
      <c r="F355" s="250"/>
    </row>
    <row r="356" spans="1:17" x14ac:dyDescent="0.25">
      <c r="A356" s="33"/>
      <c r="B356" s="18"/>
      <c r="C356" s="18"/>
    </row>
    <row r="357" spans="1:17" x14ac:dyDescent="0.25">
      <c r="A357" s="146"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27" t="s">
        <v>132</v>
      </c>
      <c r="C361" s="227"/>
      <c r="D361" s="227"/>
      <c r="E361" s="227"/>
      <c r="F361" s="227"/>
    </row>
    <row r="362" spans="1:17" ht="18.75" customHeight="1" x14ac:dyDescent="0.25">
      <c r="A362" s="121"/>
      <c r="B362" s="227" t="s">
        <v>133</v>
      </c>
      <c r="C362" s="227"/>
      <c r="D362" s="227"/>
      <c r="E362" s="227"/>
      <c r="F362" s="227"/>
    </row>
    <row r="363" spans="1:17" ht="18.75" customHeight="1" x14ac:dyDescent="0.25">
      <c r="A363" s="121"/>
      <c r="B363" s="227" t="s">
        <v>134</v>
      </c>
      <c r="C363" s="227"/>
      <c r="D363" s="227"/>
      <c r="E363" s="227"/>
      <c r="F363" s="227"/>
    </row>
    <row r="364" spans="1:17" ht="18.75" customHeight="1" x14ac:dyDescent="0.25">
      <c r="A364" s="121"/>
      <c r="B364" s="227" t="s">
        <v>135</v>
      </c>
      <c r="C364" s="227"/>
      <c r="D364" s="227"/>
      <c r="E364" s="227"/>
      <c r="F364" s="227"/>
    </row>
    <row r="365" spans="1:17" ht="18.75" customHeight="1" x14ac:dyDescent="0.25">
      <c r="A365" s="121"/>
      <c r="B365" s="227" t="s">
        <v>136</v>
      </c>
      <c r="C365" s="227"/>
      <c r="D365" s="227"/>
      <c r="E365" s="227"/>
      <c r="F365" s="227"/>
    </row>
    <row r="366" spans="1:17" ht="18.75" customHeight="1" x14ac:dyDescent="0.25">
      <c r="A366" s="121"/>
      <c r="B366" s="227" t="s">
        <v>137</v>
      </c>
      <c r="C366" s="227"/>
      <c r="D366" s="227"/>
      <c r="E366" s="227"/>
      <c r="F366" s="227"/>
    </row>
    <row r="367" spans="1:17" ht="18.75" customHeight="1" x14ac:dyDescent="0.25">
      <c r="A367" s="121"/>
      <c r="B367" s="227" t="s">
        <v>138</v>
      </c>
      <c r="C367" s="227"/>
      <c r="D367" s="227"/>
      <c r="E367" s="227"/>
      <c r="F367" s="227"/>
    </row>
    <row r="368" spans="1:17" ht="18.75" customHeight="1" x14ac:dyDescent="0.25">
      <c r="A368" s="121"/>
      <c r="B368" s="227" t="s">
        <v>139</v>
      </c>
      <c r="C368" s="227"/>
      <c r="D368" s="227"/>
      <c r="E368" s="227"/>
      <c r="F368" s="227"/>
    </row>
    <row r="369" spans="1:6" ht="18.75" customHeight="1" x14ac:dyDescent="0.25">
      <c r="A369" s="121"/>
      <c r="B369" s="227" t="s">
        <v>140</v>
      </c>
      <c r="C369" s="227"/>
      <c r="D369" s="227"/>
      <c r="E369" s="227"/>
      <c r="F369" s="227"/>
    </row>
    <row r="370" spans="1:6" ht="18.75" customHeight="1" x14ac:dyDescent="0.25">
      <c r="A370" s="121"/>
      <c r="B370" s="227" t="s">
        <v>141</v>
      </c>
      <c r="C370" s="227"/>
      <c r="D370" s="227"/>
      <c r="E370" s="227"/>
      <c r="F370" s="227"/>
    </row>
    <row r="371" spans="1:6" ht="18.75" customHeight="1" x14ac:dyDescent="0.25">
      <c r="A371" s="121"/>
      <c r="B371" s="227" t="s">
        <v>142</v>
      </c>
      <c r="C371" s="227"/>
      <c r="D371" s="227"/>
      <c r="E371" s="227"/>
      <c r="F371" s="227"/>
    </row>
    <row r="372" spans="1:6" ht="18.75" customHeight="1" x14ac:dyDescent="0.25">
      <c r="A372" s="174" t="s">
        <v>79</v>
      </c>
      <c r="B372" s="227" t="s">
        <v>143</v>
      </c>
      <c r="C372" s="227"/>
      <c r="D372" s="227"/>
      <c r="E372" s="227"/>
      <c r="F372" s="227"/>
    </row>
    <row r="373" spans="1:6" ht="18.75" customHeight="1" x14ac:dyDescent="0.25">
      <c r="A373" s="121"/>
      <c r="B373" s="227" t="s">
        <v>144</v>
      </c>
      <c r="C373" s="227"/>
      <c r="D373" s="227"/>
      <c r="E373" s="227"/>
      <c r="F373" s="227"/>
    </row>
    <row r="374" spans="1:6" x14ac:dyDescent="0.25"/>
    <row r="375" spans="1:6" ht="37.5" customHeight="1" x14ac:dyDescent="0.25">
      <c r="A375" s="307" t="s">
        <v>445</v>
      </c>
      <c r="B375" s="307"/>
      <c r="C375" s="307"/>
      <c r="D375" s="307"/>
      <c r="E375" s="307"/>
      <c r="F375" s="307"/>
    </row>
    <row r="376" spans="1:6" ht="49.5" customHeight="1" x14ac:dyDescent="0.25">
      <c r="A376" s="305" t="s">
        <v>599</v>
      </c>
      <c r="B376" s="306"/>
      <c r="C376" s="306"/>
      <c r="D376" s="306"/>
      <c r="E376" s="306"/>
      <c r="F376" s="306"/>
    </row>
    <row r="377" spans="1:6" x14ac:dyDescent="0.25"/>
    <row r="378" spans="1:6" x14ac:dyDescent="0.25">
      <c r="A378" s="33"/>
    </row>
    <row r="379" spans="1:6" ht="75" customHeight="1" x14ac:dyDescent="0.25">
      <c r="A379" s="319" t="s">
        <v>446</v>
      </c>
      <c r="B379" s="319"/>
      <c r="C379" s="319"/>
      <c r="D379" s="319"/>
      <c r="E379" s="319"/>
      <c r="F379" s="319"/>
    </row>
    <row r="380" spans="1:6" x14ac:dyDescent="0.25">
      <c r="A380" s="33"/>
      <c r="B380" s="18"/>
      <c r="C380" s="18"/>
    </row>
    <row r="381" spans="1:6" x14ac:dyDescent="0.25">
      <c r="A381" s="26" t="s">
        <v>8</v>
      </c>
      <c r="B381" s="235" t="s">
        <v>9</v>
      </c>
      <c r="C381" s="235" t="s">
        <v>10</v>
      </c>
      <c r="D381" s="235" t="s">
        <v>401</v>
      </c>
      <c r="E381" s="235" t="s">
        <v>11</v>
      </c>
      <c r="F381" s="235" t="s">
        <v>12</v>
      </c>
    </row>
    <row r="382" spans="1:6" ht="69" customHeight="1" x14ac:dyDescent="0.25">
      <c r="A382" s="144" t="s">
        <v>146</v>
      </c>
      <c r="B382" s="236"/>
      <c r="C382" s="236"/>
      <c r="D382" s="236"/>
      <c r="E382" s="236"/>
      <c r="F382" s="236"/>
    </row>
    <row r="383" spans="1:6" x14ac:dyDescent="0.25">
      <c r="A383" s="65" t="s">
        <v>79</v>
      </c>
      <c r="B383" s="145" t="s">
        <v>13</v>
      </c>
      <c r="C383" s="60" t="s">
        <v>402</v>
      </c>
      <c r="D383" s="194">
        <v>0.75</v>
      </c>
      <c r="E383" s="61">
        <v>0.2</v>
      </c>
      <c r="F383" s="61">
        <v>0.85</v>
      </c>
    </row>
    <row r="384" spans="1:6" ht="47.25" x14ac:dyDescent="0.25">
      <c r="A384" s="106"/>
      <c r="B384" s="145" t="s">
        <v>14</v>
      </c>
      <c r="C384" s="60" t="s">
        <v>403</v>
      </c>
      <c r="D384" s="65"/>
      <c r="E384" s="61">
        <v>0.2</v>
      </c>
      <c r="F384" s="61">
        <v>0.8</v>
      </c>
    </row>
    <row r="385" spans="1:6" x14ac:dyDescent="0.25">
      <c r="A385" s="106"/>
      <c r="B385" s="145" t="s">
        <v>15</v>
      </c>
      <c r="C385" s="60" t="s">
        <v>404</v>
      </c>
      <c r="D385" s="65"/>
      <c r="E385" s="61">
        <v>0.2</v>
      </c>
      <c r="F385" s="61">
        <v>0.6</v>
      </c>
    </row>
    <row r="386" spans="1:6" x14ac:dyDescent="0.25">
      <c r="A386" s="106"/>
      <c r="B386" s="145" t="s">
        <v>16</v>
      </c>
      <c r="C386" s="60" t="s">
        <v>405</v>
      </c>
      <c r="D386" s="65"/>
      <c r="E386" s="61">
        <v>0.2</v>
      </c>
      <c r="F386" s="61">
        <v>0.43</v>
      </c>
    </row>
    <row r="387" spans="1:6" ht="31.5" x14ac:dyDescent="0.25">
      <c r="A387" s="106"/>
      <c r="B387" s="145" t="s">
        <v>241</v>
      </c>
      <c r="C387" s="60" t="s">
        <v>406</v>
      </c>
      <c r="D387" s="65"/>
      <c r="E387" s="61">
        <v>0.2</v>
      </c>
      <c r="F387" s="61">
        <v>0.65</v>
      </c>
    </row>
    <row r="388" spans="1:6" ht="159.75" customHeight="1" x14ac:dyDescent="0.25">
      <c r="A388" s="106"/>
      <c r="B388" s="145" t="s">
        <v>242</v>
      </c>
      <c r="C388" s="60" t="s">
        <v>407</v>
      </c>
      <c r="D388" s="65"/>
      <c r="E388" s="61">
        <v>0.2</v>
      </c>
      <c r="F388" s="61">
        <v>0.8</v>
      </c>
    </row>
    <row r="389" spans="1:6" x14ac:dyDescent="0.25">
      <c r="A389" s="106"/>
      <c r="B389" s="145" t="s">
        <v>559</v>
      </c>
      <c r="C389" s="60" t="s">
        <v>395</v>
      </c>
      <c r="D389" s="65"/>
      <c r="E389" s="61">
        <v>0.2</v>
      </c>
      <c r="F389" s="61">
        <v>0.8</v>
      </c>
    </row>
    <row r="390" spans="1:6" x14ac:dyDescent="0.25">
      <c r="A390" s="106"/>
      <c r="B390" s="149" t="s">
        <v>560</v>
      </c>
      <c r="C390" s="60" t="s">
        <v>396</v>
      </c>
      <c r="D390" s="65"/>
      <c r="E390" s="61">
        <v>0.2</v>
      </c>
      <c r="F390" s="61">
        <v>0.8</v>
      </c>
    </row>
    <row r="391" spans="1:6" hidden="1" x14ac:dyDescent="0.25">
      <c r="B391" s="145"/>
      <c r="C391" s="60"/>
      <c r="F391" s="61"/>
    </row>
    <row r="392" spans="1:6" hidden="1" x14ac:dyDescent="0.25">
      <c r="B392" s="145"/>
      <c r="C392" s="60"/>
      <c r="F392" s="61"/>
    </row>
    <row r="393" spans="1:6" hidden="1" x14ac:dyDescent="0.25">
      <c r="B393" s="145"/>
      <c r="C393" s="60"/>
      <c r="F393" s="61"/>
    </row>
    <row r="394" spans="1:6" hidden="1" x14ac:dyDescent="0.25">
      <c r="B394" s="145"/>
      <c r="C394" s="60"/>
      <c r="F394" s="61"/>
    </row>
    <row r="395" spans="1:6" hidden="1" x14ac:dyDescent="0.25">
      <c r="B395" s="145"/>
      <c r="C395" s="60"/>
      <c r="F395" s="61"/>
    </row>
    <row r="396" spans="1:6" hidden="1" x14ac:dyDescent="0.25">
      <c r="B396" s="145"/>
      <c r="C396" s="60"/>
      <c r="F396" s="61"/>
    </row>
    <row r="397" spans="1:6" hidden="1" x14ac:dyDescent="0.25">
      <c r="B397" s="145"/>
      <c r="C397" s="60"/>
      <c r="F397" s="61"/>
    </row>
    <row r="398" spans="1:6" hidden="1" x14ac:dyDescent="0.25">
      <c r="B398" s="145"/>
      <c r="C398" s="60"/>
      <c r="F398" s="61"/>
    </row>
    <row r="399" spans="1:6" hidden="1" x14ac:dyDescent="0.25">
      <c r="B399" s="145"/>
      <c r="C399" s="60"/>
      <c r="F399" s="61"/>
    </row>
    <row r="400" spans="1:6" hidden="1" x14ac:dyDescent="0.25">
      <c r="B400" s="145"/>
      <c r="C400" s="60"/>
      <c r="F400" s="61"/>
    </row>
    <row r="401" spans="1:6" hidden="1" x14ac:dyDescent="0.25">
      <c r="B401" s="145"/>
      <c r="C401" s="60"/>
      <c r="F401" s="61"/>
    </row>
    <row r="402" spans="1:6" hidden="1" x14ac:dyDescent="0.25">
      <c r="B402" s="145"/>
      <c r="C402" s="60"/>
      <c r="F402" s="61"/>
    </row>
    <row r="403" spans="1:6" hidden="1" x14ac:dyDescent="0.25">
      <c r="B403" s="145"/>
      <c r="C403" s="60"/>
      <c r="F403" s="61"/>
    </row>
    <row r="404" spans="1:6" hidden="1" x14ac:dyDescent="0.25">
      <c r="B404" s="145"/>
      <c r="C404" s="60"/>
      <c r="F404" s="61"/>
    </row>
    <row r="405" spans="1:6" hidden="1" x14ac:dyDescent="0.25">
      <c r="B405" s="145"/>
      <c r="C405" s="60"/>
      <c r="F405" s="61"/>
    </row>
    <row r="406" spans="1:6" hidden="1" x14ac:dyDescent="0.25">
      <c r="B406" s="145"/>
      <c r="C406" s="60"/>
      <c r="F406" s="61"/>
    </row>
    <row r="407" spans="1:6" hidden="1" x14ac:dyDescent="0.25">
      <c r="B407" s="145"/>
      <c r="C407" s="60"/>
      <c r="F407" s="61"/>
    </row>
    <row r="408" spans="1:6" ht="31.5" x14ac:dyDescent="0.25">
      <c r="A408" s="106"/>
      <c r="B408" s="145" t="s">
        <v>561</v>
      </c>
      <c r="C408" s="60" t="s">
        <v>397</v>
      </c>
      <c r="D408" s="65"/>
      <c r="E408" s="61">
        <v>0.2</v>
      </c>
      <c r="F408" s="61">
        <v>0.8</v>
      </c>
    </row>
    <row r="409" spans="1:6" ht="31.5" x14ac:dyDescent="0.25">
      <c r="A409" s="106"/>
      <c r="B409" s="145" t="s">
        <v>562</v>
      </c>
      <c r="C409" s="60" t="s">
        <v>398</v>
      </c>
      <c r="D409" s="65"/>
      <c r="E409" s="61">
        <v>0.2</v>
      </c>
      <c r="F409" s="61">
        <v>0.8</v>
      </c>
    </row>
    <row r="410" spans="1:6" x14ac:dyDescent="0.25">
      <c r="A410" s="106"/>
      <c r="B410" s="145" t="s">
        <v>563</v>
      </c>
      <c r="C410" s="60" t="s">
        <v>399</v>
      </c>
      <c r="D410" s="65"/>
      <c r="E410" s="61">
        <v>0.2</v>
      </c>
      <c r="F410" s="61">
        <v>0.8</v>
      </c>
    </row>
    <row r="411" spans="1:6" ht="50.45" customHeight="1" x14ac:dyDescent="0.25">
      <c r="A411" s="106"/>
      <c r="B411" s="145" t="s">
        <v>243</v>
      </c>
      <c r="C411" s="60" t="s">
        <v>400</v>
      </c>
      <c r="D411" s="65"/>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7">
    <mergeCell ref="A207:F207"/>
    <mergeCell ref="A205:F205"/>
    <mergeCell ref="A211:F211"/>
    <mergeCell ref="A210:F21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90:F190"/>
    <mergeCell ref="B191:F191"/>
    <mergeCell ref="B192:F192"/>
    <mergeCell ref="B193:F193"/>
    <mergeCell ref="B175:F175"/>
    <mergeCell ref="B157:F157"/>
    <mergeCell ref="B158:F158"/>
    <mergeCell ref="B159:F159"/>
    <mergeCell ref="B160:F160"/>
    <mergeCell ref="B161:F161"/>
    <mergeCell ref="B162:F162"/>
    <mergeCell ref="B163:F163"/>
    <mergeCell ref="B164:F164"/>
    <mergeCell ref="B165:F165"/>
    <mergeCell ref="B169:F169"/>
    <mergeCell ref="B170:F170"/>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B112:F112"/>
    <mergeCell ref="B113:F113"/>
    <mergeCell ref="B114:F114"/>
    <mergeCell ref="B145:F145"/>
    <mergeCell ref="A212:F212"/>
    <mergeCell ref="B186:F186"/>
    <mergeCell ref="B187:F187"/>
    <mergeCell ref="B188:F188"/>
    <mergeCell ref="D280:F280"/>
    <mergeCell ref="D281:F283"/>
    <mergeCell ref="B280:C280"/>
    <mergeCell ref="B244:E244"/>
    <mergeCell ref="B295:C296"/>
    <mergeCell ref="B245:E245"/>
    <mergeCell ref="B246:E246"/>
    <mergeCell ref="D286:E286"/>
    <mergeCell ref="A235:A239"/>
    <mergeCell ref="A244:A247"/>
    <mergeCell ref="B292:C292"/>
    <mergeCell ref="E234:F234"/>
    <mergeCell ref="B235:C235"/>
    <mergeCell ref="A220:F220"/>
    <mergeCell ref="A222:F222"/>
    <mergeCell ref="B194:F194"/>
    <mergeCell ref="B195:F195"/>
    <mergeCell ref="B196:F196"/>
    <mergeCell ref="B197:F197"/>
    <mergeCell ref="B189:F189"/>
    <mergeCell ref="A284:A290"/>
    <mergeCell ref="D285:E285"/>
    <mergeCell ref="A221:F221"/>
    <mergeCell ref="A273:F273"/>
    <mergeCell ref="A228:A230"/>
    <mergeCell ref="E235:F235"/>
    <mergeCell ref="E236:F236"/>
    <mergeCell ref="E237:F237"/>
    <mergeCell ref="E239:F239"/>
    <mergeCell ref="A268:F268"/>
    <mergeCell ref="A249:F249"/>
    <mergeCell ref="A269:F269"/>
    <mergeCell ref="B236:C236"/>
    <mergeCell ref="B237:C237"/>
    <mergeCell ref="B238:C238"/>
    <mergeCell ref="B239:C239"/>
    <mergeCell ref="B117:F117"/>
    <mergeCell ref="B118:F118"/>
    <mergeCell ref="B134:F134"/>
    <mergeCell ref="B135:F135"/>
    <mergeCell ref="B138:F138"/>
    <mergeCell ref="B139:F13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B51:F51"/>
    <mergeCell ref="B79:F79"/>
    <mergeCell ref="B80:F80"/>
    <mergeCell ref="B81:F81"/>
    <mergeCell ref="B97:F97"/>
    <mergeCell ref="B98:F98"/>
    <mergeCell ref="B99:F99"/>
    <mergeCell ref="B100:F100"/>
    <mergeCell ref="B101:F101"/>
    <mergeCell ref="B56:F56"/>
    <mergeCell ref="B57:F57"/>
    <mergeCell ref="B64:F64"/>
    <mergeCell ref="B65:F65"/>
    <mergeCell ref="B66:F66"/>
    <mergeCell ref="B58:F58"/>
    <mergeCell ref="B59:F59"/>
    <mergeCell ref="B76:F76"/>
    <mergeCell ref="B77:F77"/>
    <mergeCell ref="B67:F67"/>
    <mergeCell ref="B68:F68"/>
    <mergeCell ref="B69:F69"/>
    <mergeCell ref="B70:F70"/>
    <mergeCell ref="B71:F71"/>
    <mergeCell ref="B72:F72"/>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C30:F30"/>
    <mergeCell ref="A48:F48"/>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D295:F295"/>
    <mergeCell ref="A295:A296"/>
    <mergeCell ref="B78:F78"/>
    <mergeCell ref="B174:F174"/>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15:F115"/>
    <mergeCell ref="B116:F116"/>
    <mergeCell ref="B151:F151"/>
    <mergeCell ref="B152:F152"/>
    <mergeCell ref="A349:C351"/>
    <mergeCell ref="D347:F347"/>
    <mergeCell ref="E349:F349"/>
    <mergeCell ref="E351:F351"/>
    <mergeCell ref="B171:F171"/>
    <mergeCell ref="B172:F172"/>
    <mergeCell ref="B173:F173"/>
    <mergeCell ref="A219:F219"/>
    <mergeCell ref="A343:C343"/>
    <mergeCell ref="D294:F294"/>
    <mergeCell ref="D296:F296"/>
    <mergeCell ref="A274:F274"/>
    <mergeCell ref="B293:C293"/>
    <mergeCell ref="D287:E287"/>
    <mergeCell ref="C330:F330"/>
    <mergeCell ref="C334:F334"/>
    <mergeCell ref="A324:B327"/>
    <mergeCell ref="C329:F329"/>
    <mergeCell ref="D229:F229"/>
    <mergeCell ref="D230:F230"/>
    <mergeCell ref="A291:A294"/>
    <mergeCell ref="A281:A283"/>
    <mergeCell ref="B370:F370"/>
    <mergeCell ref="B371:F371"/>
    <mergeCell ref="B73:F73"/>
    <mergeCell ref="B74:F74"/>
    <mergeCell ref="B75:F75"/>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s>
  <conditionalFormatting sqref="C5">
    <cfRule type="containsText" dxfId="10"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6"/>
  <sheetViews>
    <sheetView tabSelected="1" topLeftCell="B16" zoomScale="55" zoomScaleNormal="55" workbookViewId="0">
      <selection activeCell="G36" sqref="G36:G3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24" t="s">
        <v>464</v>
      </c>
      <c r="B1" s="424"/>
      <c r="C1" s="424"/>
      <c r="D1" s="424"/>
      <c r="E1" s="424"/>
      <c r="F1" s="424"/>
      <c r="G1" s="424"/>
      <c r="H1" s="424"/>
      <c r="I1" s="424"/>
      <c r="J1" s="424"/>
      <c r="K1" s="20"/>
      <c r="L1" s="20"/>
      <c r="M1" s="17"/>
    </row>
    <row r="2" spans="1:13" ht="16.5" thickBot="1" x14ac:dyDescent="0.3">
      <c r="A2" s="15"/>
      <c r="B2" s="15"/>
      <c r="C2" s="15"/>
      <c r="D2" s="15"/>
      <c r="E2"/>
      <c r="F2"/>
      <c r="G2"/>
      <c r="H2"/>
      <c r="I2"/>
      <c r="J2"/>
      <c r="K2"/>
      <c r="L2"/>
    </row>
    <row r="3" spans="1:13" ht="92.25" customHeight="1" x14ac:dyDescent="0.25">
      <c r="A3" s="165" t="s">
        <v>29</v>
      </c>
      <c r="B3" s="166" t="s">
        <v>30</v>
      </c>
      <c r="C3" s="168" t="s">
        <v>32</v>
      </c>
      <c r="D3" s="166" t="s">
        <v>33</v>
      </c>
      <c r="E3" s="166" t="s">
        <v>34</v>
      </c>
      <c r="F3" s="159" t="s">
        <v>568</v>
      </c>
      <c r="G3" s="166" t="s">
        <v>35</v>
      </c>
      <c r="H3" s="46" t="s">
        <v>36</v>
      </c>
      <c r="I3" s="166" t="s">
        <v>37</v>
      </c>
      <c r="J3" s="166" t="s">
        <v>63</v>
      </c>
      <c r="K3" s="166" t="s">
        <v>38</v>
      </c>
      <c r="L3" s="167" t="s">
        <v>55</v>
      </c>
    </row>
    <row r="4" spans="1:13" ht="294" customHeight="1" thickBot="1" x14ac:dyDescent="0.3">
      <c r="A4" s="162" t="s">
        <v>462</v>
      </c>
      <c r="B4" s="161" t="s">
        <v>31</v>
      </c>
      <c r="C4" s="47" t="s">
        <v>578</v>
      </c>
      <c r="D4" s="47" t="s">
        <v>408</v>
      </c>
      <c r="E4" s="47" t="s">
        <v>409</v>
      </c>
      <c r="F4" s="169" t="s">
        <v>586</v>
      </c>
      <c r="G4" s="47" t="s">
        <v>582</v>
      </c>
      <c r="H4" s="47" t="s">
        <v>581</v>
      </c>
      <c r="I4" s="47" t="s">
        <v>580</v>
      </c>
      <c r="J4" s="47" t="s">
        <v>579</v>
      </c>
      <c r="K4" s="47" t="s">
        <v>447</v>
      </c>
      <c r="L4" s="48" t="s">
        <v>410</v>
      </c>
    </row>
    <row r="5" spans="1:13" s="8" customFormat="1" x14ac:dyDescent="0.25">
      <c r="A5" s="427" t="s">
        <v>64</v>
      </c>
      <c r="B5" s="427"/>
      <c r="C5" s="427"/>
      <c r="D5" s="427"/>
      <c r="E5" s="427"/>
      <c r="F5" s="427"/>
      <c r="G5" s="427"/>
      <c r="H5" s="427"/>
      <c r="I5" s="427"/>
      <c r="J5" s="427"/>
      <c r="K5" s="427"/>
      <c r="L5" s="160"/>
      <c r="M5"/>
    </row>
    <row r="6" spans="1:13" s="8" customFormat="1" x14ac:dyDescent="0.25">
      <c r="A6" s="179" t="s">
        <v>609</v>
      </c>
      <c r="B6" s="179"/>
      <c r="C6" s="179" t="s">
        <v>593</v>
      </c>
      <c r="D6" s="178" t="s">
        <v>594</v>
      </c>
      <c r="E6" s="178" t="s">
        <v>602</v>
      </c>
      <c r="F6" s="178">
        <v>90</v>
      </c>
      <c r="G6" s="178" t="s">
        <v>595</v>
      </c>
      <c r="H6" s="206" t="s">
        <v>603</v>
      </c>
      <c r="I6" s="179" t="s">
        <v>155</v>
      </c>
      <c r="J6" s="49">
        <v>75</v>
      </c>
      <c r="K6" s="216" t="s">
        <v>614</v>
      </c>
      <c r="L6" s="180" t="s">
        <v>596</v>
      </c>
      <c r="M6"/>
    </row>
    <row r="7" spans="1:13" s="8" customFormat="1" x14ac:dyDescent="0.25">
      <c r="A7" s="179" t="s">
        <v>610</v>
      </c>
      <c r="B7" s="179"/>
      <c r="C7" s="179" t="s">
        <v>597</v>
      </c>
      <c r="D7" s="178" t="s">
        <v>594</v>
      </c>
      <c r="E7" s="178" t="s">
        <v>602</v>
      </c>
      <c r="F7" s="178">
        <v>130</v>
      </c>
      <c r="G7" s="178" t="s">
        <v>595</v>
      </c>
      <c r="H7" s="206" t="s">
        <v>604</v>
      </c>
      <c r="I7" s="179" t="s">
        <v>155</v>
      </c>
      <c r="J7" s="49">
        <v>75</v>
      </c>
      <c r="K7" s="216" t="s">
        <v>614</v>
      </c>
      <c r="L7" s="180" t="s">
        <v>596</v>
      </c>
      <c r="M7"/>
    </row>
    <row r="8" spans="1:13" s="8" customFormat="1" x14ac:dyDescent="0.25">
      <c r="A8" s="178" t="s">
        <v>611</v>
      </c>
      <c r="B8" s="179"/>
      <c r="C8" s="178" t="s">
        <v>598</v>
      </c>
      <c r="D8" s="178" t="s">
        <v>594</v>
      </c>
      <c r="E8" s="178" t="s">
        <v>602</v>
      </c>
      <c r="F8" s="432">
        <v>106</v>
      </c>
      <c r="G8" s="178" t="s">
        <v>595</v>
      </c>
      <c r="H8" s="206" t="s">
        <v>606</v>
      </c>
      <c r="I8" s="178" t="s">
        <v>155</v>
      </c>
      <c r="J8" s="49">
        <v>75</v>
      </c>
      <c r="K8" s="216" t="s">
        <v>615</v>
      </c>
      <c r="L8" s="180" t="s">
        <v>591</v>
      </c>
      <c r="M8"/>
    </row>
    <row r="9" spans="1:13" s="8" customFormat="1" x14ac:dyDescent="0.25">
      <c r="A9" s="175"/>
      <c r="B9" s="176"/>
      <c r="C9" s="177"/>
      <c r="D9" s="200"/>
      <c r="E9" s="200"/>
      <c r="F9" s="200"/>
      <c r="G9" s="200"/>
      <c r="H9" s="200"/>
      <c r="I9" s="202"/>
      <c r="J9" s="200"/>
      <c r="K9" s="203"/>
      <c r="L9" s="203"/>
      <c r="M9"/>
    </row>
    <row r="10" spans="1:13" s="8" customFormat="1" x14ac:dyDescent="0.25">
      <c r="A10" s="175"/>
      <c r="B10" s="176"/>
      <c r="C10" s="177"/>
      <c r="D10" s="200"/>
      <c r="E10" s="200"/>
      <c r="F10" s="200"/>
      <c r="G10" s="200"/>
      <c r="H10" s="200"/>
      <c r="I10" s="200"/>
      <c r="J10" s="201"/>
      <c r="K10" s="203"/>
      <c r="L10" s="203"/>
      <c r="M10"/>
    </row>
    <row r="11" spans="1:13" s="8" customFormat="1" x14ac:dyDescent="0.25">
      <c r="A11" s="175"/>
      <c r="B11" s="176"/>
      <c r="C11" s="177"/>
      <c r="D11" s="200"/>
      <c r="E11" s="200"/>
      <c r="F11" s="200"/>
      <c r="G11" s="200"/>
      <c r="H11" s="200"/>
      <c r="I11" s="200"/>
      <c r="J11" s="200"/>
      <c r="K11" s="203"/>
      <c r="L11" s="203"/>
      <c r="M11"/>
    </row>
    <row r="12" spans="1:13" s="8" customFormat="1" x14ac:dyDescent="0.25">
      <c r="A12" s="201"/>
      <c r="B12" s="201"/>
      <c r="C12" s="202"/>
      <c r="D12" s="200"/>
      <c r="E12" s="200"/>
      <c r="F12" s="200"/>
      <c r="G12" s="200"/>
      <c r="H12" s="200"/>
      <c r="I12" s="200"/>
      <c r="J12" s="200"/>
      <c r="K12" s="203"/>
      <c r="L12" s="203"/>
      <c r="M12"/>
    </row>
    <row r="13" spans="1:13" s="8" customFormat="1" x14ac:dyDescent="0.25">
      <c r="A13" s="201"/>
      <c r="B13" s="201"/>
      <c r="C13" s="202"/>
      <c r="D13" s="200"/>
      <c r="E13" s="200"/>
      <c r="F13" s="200"/>
      <c r="G13" s="200"/>
      <c r="H13" s="200"/>
      <c r="I13" s="200"/>
      <c r="J13" s="201"/>
      <c r="K13" s="203"/>
      <c r="L13" s="203"/>
      <c r="M13"/>
    </row>
    <row r="14" spans="1:13" s="8" customFormat="1" x14ac:dyDescent="0.25">
      <c r="A14" s="201"/>
      <c r="B14" s="201"/>
      <c r="C14" s="202"/>
      <c r="D14" s="200"/>
      <c r="E14" s="200"/>
      <c r="F14" s="200"/>
      <c r="G14" s="200"/>
      <c r="H14" s="200"/>
      <c r="I14" s="200"/>
      <c r="J14" s="200"/>
      <c r="K14" s="203"/>
      <c r="L14" s="203"/>
      <c r="M14"/>
    </row>
    <row r="15" spans="1:13" s="8" customFormat="1" x14ac:dyDescent="0.25">
      <c r="A15" s="1"/>
      <c r="B15" s="1"/>
      <c r="C15" s="1"/>
      <c r="D15" s="1"/>
      <c r="E15" s="1"/>
      <c r="F15" s="1"/>
      <c r="G15" s="1"/>
      <c r="H15" s="1"/>
      <c r="I15" s="1"/>
      <c r="J15" s="1"/>
      <c r="M15"/>
    </row>
    <row r="16" spans="1:13" s="8" customFormat="1" x14ac:dyDescent="0.25">
      <c r="A16" s="425" t="s">
        <v>48</v>
      </c>
      <c r="B16" s="425"/>
      <c r="C16" s="425"/>
      <c r="D16" s="425"/>
      <c r="E16" s="425"/>
      <c r="F16" s="425"/>
      <c r="G16" s="425"/>
      <c r="H16" s="425"/>
      <c r="I16" s="425"/>
      <c r="J16" s="425"/>
    </row>
    <row r="17" spans="1:12" s="8" customFormat="1" x14ac:dyDescent="0.25">
      <c r="A17" s="50"/>
      <c r="B17" s="50"/>
      <c r="C17" s="51"/>
      <c r="D17" s="51"/>
      <c r="E17" s="51"/>
      <c r="F17" s="51"/>
      <c r="G17" s="51"/>
    </row>
    <row r="18" spans="1:12" s="8" customFormat="1" x14ac:dyDescent="0.25">
      <c r="A18" s="426" t="s">
        <v>161</v>
      </c>
      <c r="B18" s="426"/>
      <c r="C18" s="426"/>
      <c r="D18" s="426"/>
      <c r="E18" s="426"/>
      <c r="F18" s="426"/>
      <c r="G18" s="426"/>
      <c r="H18" s="426"/>
      <c r="I18" s="426"/>
      <c r="J18" s="426"/>
    </row>
    <row r="19" spans="1:12" s="8" customFormat="1" x14ac:dyDescent="0.25">
      <c r="A19" s="426" t="s">
        <v>65</v>
      </c>
      <c r="B19" s="426"/>
      <c r="C19" s="426"/>
      <c r="D19" s="426"/>
      <c r="E19" s="426"/>
      <c r="F19" s="426"/>
      <c r="G19" s="426"/>
      <c r="H19" s="426"/>
      <c r="I19" s="426"/>
      <c r="J19" s="426"/>
    </row>
    <row r="20" spans="1:12" s="8" customFormat="1" ht="16.5" thickBot="1" x14ac:dyDescent="0.3">
      <c r="A20" s="428" t="s">
        <v>64</v>
      </c>
      <c r="B20" s="428"/>
      <c r="C20" s="428"/>
      <c r="D20" s="428"/>
      <c r="E20" s="428"/>
      <c r="F20" s="428"/>
      <c r="G20" s="428"/>
      <c r="H20" s="428"/>
      <c r="I20" s="428"/>
      <c r="J20" s="428"/>
    </row>
    <row r="21" spans="1:12" s="8" customFormat="1" ht="16.5" thickBot="1" x14ac:dyDescent="0.3">
      <c r="A21" s="126" t="s">
        <v>190</v>
      </c>
      <c r="B21" s="9" t="s">
        <v>49</v>
      </c>
      <c r="C21" s="9">
        <v>2023</v>
      </c>
      <c r="D21" s="9">
        <v>2024</v>
      </c>
      <c r="E21" s="9">
        <v>2025</v>
      </c>
      <c r="F21" s="9">
        <v>2026</v>
      </c>
      <c r="G21" s="9">
        <v>2027</v>
      </c>
      <c r="H21" s="9">
        <v>2028</v>
      </c>
      <c r="I21" s="9">
        <v>2029</v>
      </c>
      <c r="J21" s="9" t="s">
        <v>50</v>
      </c>
    </row>
    <row r="22" spans="1:12" s="8" customFormat="1" ht="16.5" thickBot="1" x14ac:dyDescent="0.3">
      <c r="A22" s="155" t="s">
        <v>227</v>
      </c>
      <c r="B22" s="156"/>
      <c r="C22" s="156"/>
      <c r="D22" s="156"/>
      <c r="E22" s="156"/>
      <c r="F22" s="156"/>
      <c r="G22" s="156"/>
      <c r="H22" s="156"/>
      <c r="I22" s="156"/>
      <c r="J22" s="157"/>
    </row>
    <row r="23" spans="1:12" s="8" customFormat="1" ht="41.25" customHeight="1" thickBot="1" x14ac:dyDescent="0.3">
      <c r="A23" s="150" t="str">
        <f>CONCATENATE(A$6,DATOS!A$71,'PLANTILLA - PARTE 2'!C$6)</f>
        <v>EXT65015_01 - ZONA 1</v>
      </c>
      <c r="B23" s="124" t="s">
        <v>187</v>
      </c>
      <c r="C23" s="181"/>
      <c r="D23" s="182">
        <v>90</v>
      </c>
      <c r="E23" s="182">
        <v>90</v>
      </c>
      <c r="F23" s="182">
        <v>90</v>
      </c>
      <c r="G23" s="182">
        <v>90</v>
      </c>
      <c r="H23" s="182">
        <v>90</v>
      </c>
      <c r="I23" s="181"/>
      <c r="J23" s="183"/>
    </row>
    <row r="24" spans="1:12" s="8" customFormat="1" ht="37.5" customHeight="1" thickBot="1" x14ac:dyDescent="0.3">
      <c r="A24" s="150" t="str">
        <f>CONCATENATE(A$6,DATOS!A$71,'PLANTILLA - PARTE 2'!C$6)</f>
        <v>EXT65015_01 - ZONA 1</v>
      </c>
      <c r="B24" s="10" t="s">
        <v>162</v>
      </c>
      <c r="C24" s="184"/>
      <c r="D24" s="185">
        <v>115</v>
      </c>
      <c r="E24" s="185">
        <v>115</v>
      </c>
      <c r="F24" s="185">
        <v>115</v>
      </c>
      <c r="G24" s="185">
        <v>115</v>
      </c>
      <c r="H24" s="185">
        <v>115</v>
      </c>
      <c r="I24" s="184"/>
      <c r="J24" s="186"/>
      <c r="K24" s="51"/>
      <c r="L24" s="51"/>
    </row>
    <row r="25" spans="1:12" s="8" customFormat="1" ht="33" customHeight="1" thickBot="1" x14ac:dyDescent="0.3">
      <c r="A25" s="150" t="str">
        <f>CONCATENATE(A$6,DATOS!A$71,'PLANTILLA - PARTE 2'!C$6)</f>
        <v>EXT65015_01 - ZONA 1</v>
      </c>
      <c r="B25" s="10" t="s">
        <v>51</v>
      </c>
      <c r="C25" s="184"/>
      <c r="D25" s="197">
        <v>2750</v>
      </c>
      <c r="E25" s="197">
        <v>4400</v>
      </c>
      <c r="F25" s="197">
        <v>4400</v>
      </c>
      <c r="G25" s="197">
        <v>4400</v>
      </c>
      <c r="H25" s="197">
        <v>4400</v>
      </c>
      <c r="I25" s="184"/>
      <c r="J25" s="198">
        <f>SUM(C25:I25)</f>
        <v>20350</v>
      </c>
    </row>
    <row r="26" spans="1:12" s="8" customFormat="1" ht="31.5" customHeight="1" thickBot="1" x14ac:dyDescent="0.3">
      <c r="A26" s="150" t="str">
        <f>CONCATENATE(A$7,DATOS!A$71,'PLANTILLA - PARTE 2'!C$7)</f>
        <v>EXT65015_02 - ZONA 2</v>
      </c>
      <c r="B26" s="124" t="s">
        <v>188</v>
      </c>
      <c r="C26" s="187"/>
      <c r="D26" s="182">
        <v>130</v>
      </c>
      <c r="E26" s="182">
        <v>130</v>
      </c>
      <c r="F26" s="182">
        <v>130</v>
      </c>
      <c r="G26" s="182">
        <v>130</v>
      </c>
      <c r="H26" s="182">
        <v>130</v>
      </c>
      <c r="I26" s="187"/>
      <c r="J26" s="188"/>
    </row>
    <row r="27" spans="1:12" s="8" customFormat="1" ht="30.75" customHeight="1" thickBot="1" x14ac:dyDescent="0.3">
      <c r="A27" s="150" t="str">
        <f>CONCATENATE(A$7,DATOS!A$71,'PLANTILLA - PARTE 2'!C$7)</f>
        <v>EXT65015_02 - ZONA 2</v>
      </c>
      <c r="B27" s="10" t="s">
        <v>189</v>
      </c>
      <c r="C27" s="189"/>
      <c r="D27" s="220">
        <v>165</v>
      </c>
      <c r="E27" s="220">
        <v>165</v>
      </c>
      <c r="F27" s="220">
        <v>165</v>
      </c>
      <c r="G27" s="220">
        <v>165</v>
      </c>
      <c r="H27" s="220">
        <v>165</v>
      </c>
      <c r="I27" s="189"/>
      <c r="J27" s="190"/>
    </row>
    <row r="28" spans="1:12" s="8" customFormat="1" ht="27.75" customHeight="1" thickBot="1" x14ac:dyDescent="0.3">
      <c r="A28" s="150" t="str">
        <f>CONCATENATE(A$7,DATOS!A$71,'PLANTILLA - PARTE 2'!C$7)</f>
        <v>EXT65015_02 - ZONA 2</v>
      </c>
      <c r="B28" s="10" t="s">
        <v>52</v>
      </c>
      <c r="C28" s="184"/>
      <c r="D28" s="197">
        <v>1300</v>
      </c>
      <c r="E28" s="197">
        <v>2000</v>
      </c>
      <c r="F28" s="197">
        <v>2000</v>
      </c>
      <c r="G28" s="197">
        <v>2000</v>
      </c>
      <c r="H28" s="197">
        <v>2000</v>
      </c>
      <c r="I28" s="184"/>
      <c r="J28" s="199">
        <f>SUM(C28:I28)</f>
        <v>9300</v>
      </c>
    </row>
    <row r="29" spans="1:12" s="8" customFormat="1" ht="41.25" customHeight="1" thickBot="1" x14ac:dyDescent="0.3">
      <c r="A29" s="150" t="str">
        <f>CONCATENATE(A$8,DATOS!A$71,'PLANTILLA - PARTE 2'!C$8)</f>
        <v>EXT65015_03 - AVES ESTEPARIAS_TRANSICIÓN</v>
      </c>
      <c r="B29" s="124" t="s">
        <v>220</v>
      </c>
      <c r="C29" s="187"/>
      <c r="D29" s="433">
        <v>106</v>
      </c>
      <c r="E29" s="433">
        <v>106</v>
      </c>
      <c r="F29" s="433">
        <v>106</v>
      </c>
      <c r="G29" s="433">
        <v>106</v>
      </c>
      <c r="H29" s="433">
        <v>106</v>
      </c>
      <c r="I29" s="187"/>
      <c r="J29" s="188"/>
    </row>
    <row r="30" spans="1:12" s="8" customFormat="1" ht="34.5" customHeight="1" thickBot="1" x14ac:dyDescent="0.3">
      <c r="A30" s="150" t="str">
        <f>CONCATENATE(A$8,DATOS!A$71,'PLANTILLA - PARTE 2'!C$8)</f>
        <v>EXT65015_03 - AVES ESTEPARIAS_TRANSICIÓN</v>
      </c>
      <c r="B30" s="10" t="s">
        <v>221</v>
      </c>
      <c r="C30" s="189"/>
      <c r="D30" s="434">
        <v>216</v>
      </c>
      <c r="E30" s="434">
        <v>216</v>
      </c>
      <c r="F30" s="434">
        <v>216</v>
      </c>
      <c r="G30" s="434">
        <v>216</v>
      </c>
      <c r="H30" s="434">
        <v>216</v>
      </c>
      <c r="I30" s="189"/>
      <c r="J30" s="190"/>
    </row>
    <row r="31" spans="1:12" s="8" customFormat="1" ht="31.5" customHeight="1" thickBot="1" x14ac:dyDescent="0.3">
      <c r="A31" s="150" t="str">
        <f>CONCATENATE(A$8,DATOS!A$71,'PLANTILLA - PARTE 2'!C$8)</f>
        <v>EXT65015_03 - AVES ESTEPARIAS_TRANSICIÓN</v>
      </c>
      <c r="B31" s="10" t="s">
        <v>222</v>
      </c>
      <c r="C31" s="184"/>
      <c r="D31" s="184"/>
      <c r="E31" s="184"/>
      <c r="F31" s="435">
        <v>358</v>
      </c>
      <c r="G31" s="197">
        <v>195</v>
      </c>
      <c r="H31" s="184"/>
      <c r="I31" s="184"/>
      <c r="J31" s="436">
        <f>SUM(C31:I31)</f>
        <v>553</v>
      </c>
    </row>
    <row r="32" spans="1:12" s="8" customFormat="1" ht="27.75" customHeight="1" thickBot="1" x14ac:dyDescent="0.3">
      <c r="A32" s="150" t="str">
        <f>CONCATENATE(A$9,DATOS!A$71,'PLANTILLA - PARTE 2'!C$9)</f>
        <v xml:space="preserve"> - </v>
      </c>
      <c r="B32" s="124" t="s">
        <v>223</v>
      </c>
      <c r="C32" s="187"/>
      <c r="D32" s="187"/>
      <c r="E32" s="187"/>
      <c r="F32" s="187"/>
      <c r="G32" s="187"/>
      <c r="H32" s="187"/>
      <c r="I32" s="187"/>
      <c r="J32" s="188"/>
    </row>
    <row r="33" spans="1:10" s="8" customFormat="1" ht="27.75" customHeight="1" thickBot="1" x14ac:dyDescent="0.3">
      <c r="A33" s="150" t="str">
        <f>CONCATENATE(A$9,DATOS!A$71,'PLANTILLA - PARTE 2'!C$9)</f>
        <v xml:space="preserve"> - </v>
      </c>
      <c r="B33" s="10" t="s">
        <v>224</v>
      </c>
      <c r="C33" s="189"/>
      <c r="D33" s="189"/>
      <c r="E33" s="189"/>
      <c r="F33" s="189"/>
      <c r="G33" s="189"/>
      <c r="H33" s="189"/>
      <c r="I33" s="189"/>
      <c r="J33" s="190"/>
    </row>
    <row r="34" spans="1:10" s="8" customFormat="1" ht="27.75" customHeight="1" thickBot="1" x14ac:dyDescent="0.3">
      <c r="A34" s="150" t="str">
        <f>CONCATENATE(A$9,DATOS!A$71,'PLANTILLA - PARTE 2'!C$9)</f>
        <v xml:space="preserve"> - </v>
      </c>
      <c r="B34" s="10" t="s">
        <v>225</v>
      </c>
      <c r="C34" s="184"/>
      <c r="D34" s="184"/>
      <c r="E34" s="184"/>
      <c r="F34" s="184"/>
      <c r="G34" s="184"/>
      <c r="H34" s="184"/>
      <c r="I34" s="184"/>
      <c r="J34" s="188">
        <f>SUM(C34:I34)</f>
        <v>0</v>
      </c>
    </row>
    <row r="35" spans="1:10" s="8" customFormat="1" ht="45" customHeight="1" thickBot="1" x14ac:dyDescent="0.3">
      <c r="A35" s="429" t="s">
        <v>53</v>
      </c>
      <c r="B35" s="125" t="s">
        <v>612</v>
      </c>
      <c r="C35" s="184"/>
      <c r="D35" s="207">
        <f>D25+D28+D31</f>
        <v>4050</v>
      </c>
      <c r="E35" s="207">
        <f t="shared" ref="E35:H35" si="0">E25+E28+E31</f>
        <v>6400</v>
      </c>
      <c r="F35" s="438">
        <f t="shared" si="0"/>
        <v>6758</v>
      </c>
      <c r="G35" s="207">
        <f t="shared" si="0"/>
        <v>6595</v>
      </c>
      <c r="H35" s="207">
        <f t="shared" si="0"/>
        <v>6400</v>
      </c>
      <c r="I35" s="208"/>
      <c r="J35" s="209">
        <f>SUM(C35:I35)</f>
        <v>30203</v>
      </c>
    </row>
    <row r="36" spans="1:10" s="8" customFormat="1" ht="45" customHeight="1" thickBot="1" x14ac:dyDescent="0.3">
      <c r="A36" s="430"/>
      <c r="B36" s="12" t="s">
        <v>239</v>
      </c>
      <c r="C36" s="184"/>
      <c r="D36" s="207">
        <f>D23*D25+D26*D28+D29*D31</f>
        <v>416500</v>
      </c>
      <c r="E36" s="207">
        <f t="shared" ref="E36:H36" si="1">E23*E25+E26*E28+E29*E31</f>
        <v>656000</v>
      </c>
      <c r="F36" s="438">
        <f t="shared" si="1"/>
        <v>693948</v>
      </c>
      <c r="G36" s="438">
        <f t="shared" si="1"/>
        <v>676670</v>
      </c>
      <c r="H36" s="207">
        <f t="shared" si="1"/>
        <v>656000</v>
      </c>
      <c r="I36" s="208"/>
      <c r="J36" s="437">
        <f t="shared" ref="J36:J43" si="2">SUM(C36:I36)</f>
        <v>3099118</v>
      </c>
    </row>
    <row r="37" spans="1:10" s="8" customFormat="1" ht="45" customHeight="1" thickBot="1" x14ac:dyDescent="0.3">
      <c r="A37" s="430"/>
      <c r="B37" s="125" t="s">
        <v>448</v>
      </c>
      <c r="C37" s="184"/>
      <c r="D37" s="207">
        <f>D36*0.75</f>
        <v>312375</v>
      </c>
      <c r="E37" s="207">
        <f t="shared" ref="E37:H37" si="3">E36*0.75</f>
        <v>492000</v>
      </c>
      <c r="F37" s="438">
        <f t="shared" si="3"/>
        <v>520461</v>
      </c>
      <c r="G37" s="438">
        <f t="shared" si="3"/>
        <v>507502.5</v>
      </c>
      <c r="H37" s="207">
        <f t="shared" si="3"/>
        <v>492000</v>
      </c>
      <c r="I37" s="208"/>
      <c r="J37" s="437">
        <f t="shared" si="2"/>
        <v>2324338.5</v>
      </c>
    </row>
    <row r="38" spans="1:10" s="8" customFormat="1" ht="45" customHeight="1" thickBot="1" x14ac:dyDescent="0.3">
      <c r="A38" s="430"/>
      <c r="B38" s="125" t="s">
        <v>573</v>
      </c>
      <c r="C38" s="191"/>
      <c r="D38" s="210"/>
      <c r="E38" s="210"/>
      <c r="F38" s="210"/>
      <c r="G38" s="210"/>
      <c r="H38" s="210"/>
      <c r="I38" s="210"/>
      <c r="J38" s="211">
        <f t="shared" si="2"/>
        <v>0</v>
      </c>
    </row>
    <row r="39" spans="1:10" s="8" customFormat="1" ht="45" customHeight="1" thickBot="1" x14ac:dyDescent="0.3">
      <c r="A39" s="430"/>
      <c r="B39" s="125" t="s">
        <v>572</v>
      </c>
      <c r="C39" s="184"/>
      <c r="D39" s="208"/>
      <c r="E39" s="208"/>
      <c r="F39" s="208"/>
      <c r="G39" s="208"/>
      <c r="H39" s="208"/>
      <c r="I39" s="208"/>
      <c r="J39" s="211">
        <f t="shared" si="2"/>
        <v>0</v>
      </c>
    </row>
    <row r="40" spans="1:10" s="8" customFormat="1" ht="45" customHeight="1" thickBot="1" x14ac:dyDescent="0.3">
      <c r="A40" s="430"/>
      <c r="B40" s="125" t="s">
        <v>571</v>
      </c>
      <c r="C40" s="184"/>
      <c r="D40" s="208"/>
      <c r="E40" s="208"/>
      <c r="F40" s="438">
        <v>36225</v>
      </c>
      <c r="G40" s="438">
        <v>22425</v>
      </c>
      <c r="H40" s="208"/>
      <c r="I40" s="208"/>
      <c r="J40" s="437">
        <f t="shared" si="2"/>
        <v>58650</v>
      </c>
    </row>
    <row r="41" spans="1:10" s="8" customFormat="1" ht="45" customHeight="1" thickBot="1" x14ac:dyDescent="0.3">
      <c r="A41" s="430"/>
      <c r="B41" s="125" t="s">
        <v>570</v>
      </c>
      <c r="C41" s="184"/>
      <c r="D41" s="208"/>
      <c r="E41" s="208"/>
      <c r="F41" s="438">
        <v>27168.75</v>
      </c>
      <c r="G41" s="438">
        <v>16818.75</v>
      </c>
      <c r="H41" s="208"/>
      <c r="I41" s="208"/>
      <c r="J41" s="437">
        <f t="shared" si="2"/>
        <v>43987.5</v>
      </c>
    </row>
    <row r="42" spans="1:10" s="8" customFormat="1" ht="80.099999999999994" customHeight="1" thickBot="1" x14ac:dyDescent="0.3">
      <c r="A42" s="430"/>
      <c r="B42" s="163" t="s">
        <v>564</v>
      </c>
      <c r="C42" s="11"/>
      <c r="D42" s="11"/>
      <c r="E42" s="11"/>
      <c r="F42" s="11"/>
      <c r="G42" s="11"/>
      <c r="H42" s="11"/>
      <c r="I42" s="11"/>
      <c r="J42" s="13">
        <f t="shared" si="2"/>
        <v>0</v>
      </c>
    </row>
    <row r="43" spans="1:10" s="8" customFormat="1" ht="80.099999999999994" customHeight="1" thickBot="1" x14ac:dyDescent="0.3">
      <c r="A43" s="431"/>
      <c r="B43" s="164" t="s">
        <v>569</v>
      </c>
      <c r="C43" s="11"/>
      <c r="D43" s="11"/>
      <c r="E43" s="11"/>
      <c r="F43" s="11"/>
      <c r="G43" s="11"/>
      <c r="H43" s="11"/>
      <c r="I43" s="11"/>
      <c r="J43" s="13">
        <f t="shared" si="2"/>
        <v>0</v>
      </c>
    </row>
    <row r="44" spans="1:10" s="8" customFormat="1" x14ac:dyDescent="0.25"/>
    <row r="45" spans="1:10" s="8" customFormat="1" ht="15" customHeight="1" x14ac:dyDescent="0.25">
      <c r="A45" s="420" t="s">
        <v>565</v>
      </c>
      <c r="B45" s="420"/>
      <c r="C45" s="420"/>
      <c r="D45" s="420"/>
      <c r="E45" s="420"/>
      <c r="F45" s="420"/>
      <c r="G45" s="420"/>
      <c r="H45" s="420"/>
      <c r="I45" s="420"/>
      <c r="J45" s="420"/>
    </row>
    <row r="46" spans="1:10" s="8" customFormat="1" x14ac:dyDescent="0.25"/>
    <row r="47" spans="1:10" s="8" customFormat="1" ht="18.75" x14ac:dyDescent="0.25">
      <c r="A47" s="421" t="s">
        <v>566</v>
      </c>
      <c r="B47" s="421"/>
      <c r="C47" s="421"/>
      <c r="D47" s="421"/>
      <c r="E47" s="421"/>
      <c r="F47" s="421"/>
      <c r="G47" s="421"/>
      <c r="H47" s="421"/>
      <c r="I47" s="421"/>
      <c r="J47" s="421"/>
    </row>
    <row r="48" spans="1:10" s="8" customFormat="1" x14ac:dyDescent="0.25"/>
    <row r="49" spans="1:10" s="8" customFormat="1" ht="32.450000000000003" customHeight="1" x14ac:dyDescent="0.25">
      <c r="A49" s="422" t="s">
        <v>567</v>
      </c>
      <c r="B49" s="422"/>
      <c r="C49" s="422"/>
      <c r="D49" s="422"/>
      <c r="E49" s="422"/>
      <c r="F49" s="422"/>
      <c r="G49" s="422"/>
      <c r="H49" s="422"/>
      <c r="I49" s="422"/>
      <c r="J49" s="422"/>
    </row>
    <row r="50" spans="1:10" s="8" customFormat="1" x14ac:dyDescent="0.25"/>
    <row r="51" spans="1:10" s="8" customFormat="1" ht="80.45" customHeight="1" x14ac:dyDescent="0.25">
      <c r="A51" s="423" t="s">
        <v>576</v>
      </c>
      <c r="B51" s="423"/>
      <c r="C51" s="423"/>
      <c r="D51" s="423"/>
      <c r="E51" s="423"/>
      <c r="F51" s="423"/>
      <c r="G51" s="423"/>
      <c r="H51" s="423"/>
      <c r="I51" s="423"/>
      <c r="J51" s="423"/>
    </row>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sheetData>
  <mergeCells count="11">
    <mergeCell ref="A45:J45"/>
    <mergeCell ref="A47:J47"/>
    <mergeCell ref="A49:J49"/>
    <mergeCell ref="A51:J51"/>
    <mergeCell ref="A1:J1"/>
    <mergeCell ref="A16:J16"/>
    <mergeCell ref="A18:J18"/>
    <mergeCell ref="A19:J19"/>
    <mergeCell ref="A5:K5"/>
    <mergeCell ref="A20:J20"/>
    <mergeCell ref="A35:A43"/>
  </mergeCells>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25">
    <cfRule type="cellIs" dxfId="7" priority="11" operator="equal">
      <formula>0</formula>
    </cfRule>
  </conditionalFormatting>
  <conditionalFormatting sqref="J35:J43">
    <cfRule type="cellIs" dxfId="6" priority="5" operator="equal">
      <formula>0</formula>
    </cfRule>
  </conditionalFormatting>
  <conditionalFormatting sqref="J26:J27">
    <cfRule type="cellIs" dxfId="5" priority="8" operator="equal">
      <formula>0</formula>
    </cfRule>
  </conditionalFormatting>
  <conditionalFormatting sqref="J28">
    <cfRule type="cellIs" dxfId="4" priority="7" operator="equal">
      <formula>0</formula>
    </cfRule>
  </conditionalFormatting>
  <conditionalFormatting sqref="J32:J33">
    <cfRule type="cellIs" dxfId="3" priority="2" operator="equal">
      <formula>0</formula>
    </cfRule>
  </conditionalFormatting>
  <conditionalFormatting sqref="J29:J30">
    <cfRule type="cellIs" dxfId="2" priority="4" operator="equal">
      <formula>0</formula>
    </cfRule>
  </conditionalFormatting>
  <conditionalFormatting sqref="J31">
    <cfRule type="cellIs" dxfId="1" priority="3" operator="equal">
      <formula>0</formula>
    </cfRule>
  </conditionalFormatting>
  <conditionalFormatting sqref="J34">
    <cfRule type="cellIs" dxfId="0" priority="1" operator="equal">
      <formula>0</formula>
    </cfRule>
  </conditionalFormatting>
  <dataValidations xWindow="169" yWindow="539" count="4">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 los Indicador(es) de Resultado correspondiente(s)_x000a_Se puede elegir uno o varios de la ficha consensuada" sqref="K9:K14" xr:uid="{00000000-0002-0000-0300-000002000000}"/>
    <dataValidation allowBlank="1" showInputMessage="1" showErrorMessage="1" prompt="¿El importe unitario corresponde a ayudas / compromisos procedentes del periodo anterior? Indique SI o No" sqref="L9:L14" xr:uid="{00000000-0002-0000-0300-000003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Cristina Sanchez Gonzalez</cp:lastModifiedBy>
  <cp:lastPrinted>2021-10-26T07:12:37Z</cp:lastPrinted>
  <dcterms:created xsi:type="dcterms:W3CDTF">2021-09-27T09:00:07Z</dcterms:created>
  <dcterms:modified xsi:type="dcterms:W3CDTF">2022-05-30T06:53:02Z</dcterms:modified>
</cp:coreProperties>
</file>